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bor\OneDrive\2025 STAVBY\2025 NELLPROJEKT\25.01.13 Chodníky Kopřivnice\0 VÝSTUP 2  Dukelská změny\"/>
    </mc:Choice>
  </mc:AlternateContent>
  <xr:revisionPtr revIDLastSave="0" documentId="8_{6FFDF50A-A274-401D-ACCC-C3333A6F6896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.06 6.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'SO.06 6.2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'SO.06 6.2 Pol'!$A$1:$Y$196</definedName>
    <definedName name="_xlnm.Print_Area" localSheetId="1">Stavba!$A$1:$J$60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1" l="1"/>
  <c r="I58" i="1"/>
  <c r="I57" i="1"/>
  <c r="I56" i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186" i="12"/>
  <c r="BA184" i="12"/>
  <c r="BA183" i="12"/>
  <c r="BA180" i="12"/>
  <c r="BA178" i="12"/>
  <c r="BA177" i="12"/>
  <c r="BA167" i="12"/>
  <c r="BA165" i="12"/>
  <c r="BA163" i="12"/>
  <c r="BA161" i="12"/>
  <c r="BA159" i="12"/>
  <c r="BA157" i="12"/>
  <c r="BA153" i="12"/>
  <c r="G8" i="12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3" i="12"/>
  <c r="M13" i="12" s="1"/>
  <c r="I13" i="12"/>
  <c r="I12" i="12" s="1"/>
  <c r="K13" i="12"/>
  <c r="K12" i="12" s="1"/>
  <c r="O13" i="12"/>
  <c r="Q13" i="12"/>
  <c r="Q12" i="12" s="1"/>
  <c r="V13" i="12"/>
  <c r="V12" i="12" s="1"/>
  <c r="G15" i="12"/>
  <c r="M15" i="12" s="1"/>
  <c r="I15" i="12"/>
  <c r="K15" i="12"/>
  <c r="O15" i="12"/>
  <c r="Q15" i="12"/>
  <c r="V15" i="12"/>
  <c r="G17" i="12"/>
  <c r="I17" i="12"/>
  <c r="K17" i="12"/>
  <c r="M17" i="12"/>
  <c r="O17" i="12"/>
  <c r="Q17" i="12"/>
  <c r="V17" i="12"/>
  <c r="G22" i="12"/>
  <c r="G12" i="12" s="1"/>
  <c r="I22" i="12"/>
  <c r="K22" i="12"/>
  <c r="O22" i="12"/>
  <c r="O12" i="12" s="1"/>
  <c r="Q22" i="12"/>
  <c r="V22" i="12"/>
  <c r="G24" i="12"/>
  <c r="M24" i="12" s="1"/>
  <c r="I24" i="12"/>
  <c r="K24" i="12"/>
  <c r="O24" i="12"/>
  <c r="Q24" i="12"/>
  <c r="V24" i="12"/>
  <c r="G27" i="12"/>
  <c r="M27" i="12" s="1"/>
  <c r="I27" i="12"/>
  <c r="K27" i="12"/>
  <c r="O27" i="12"/>
  <c r="Q27" i="12"/>
  <c r="V27" i="12"/>
  <c r="G29" i="12"/>
  <c r="I29" i="12"/>
  <c r="K29" i="12"/>
  <c r="M29" i="12"/>
  <c r="O29" i="12"/>
  <c r="Q29" i="12"/>
  <c r="V29" i="12"/>
  <c r="G31" i="12"/>
  <c r="M31" i="12" s="1"/>
  <c r="I31" i="12"/>
  <c r="K31" i="12"/>
  <c r="O31" i="12"/>
  <c r="Q31" i="12"/>
  <c r="V31" i="12"/>
  <c r="G33" i="12"/>
  <c r="M33" i="12" s="1"/>
  <c r="I33" i="12"/>
  <c r="K33" i="12"/>
  <c r="O33" i="12"/>
  <c r="Q33" i="12"/>
  <c r="V33" i="12"/>
  <c r="G35" i="12"/>
  <c r="I35" i="12"/>
  <c r="K35" i="12"/>
  <c r="M35" i="12"/>
  <c r="O35" i="12"/>
  <c r="Q35" i="12"/>
  <c r="V35" i="12"/>
  <c r="G37" i="12"/>
  <c r="I37" i="12"/>
  <c r="K37" i="12"/>
  <c r="M37" i="12"/>
  <c r="O37" i="12"/>
  <c r="Q37" i="12"/>
  <c r="V37" i="12"/>
  <c r="G40" i="12"/>
  <c r="M40" i="12" s="1"/>
  <c r="I40" i="12"/>
  <c r="I39" i="12" s="1"/>
  <c r="K40" i="12"/>
  <c r="K39" i="12" s="1"/>
  <c r="O40" i="12"/>
  <c r="Q40" i="12"/>
  <c r="Q39" i="12" s="1"/>
  <c r="V40" i="12"/>
  <c r="G42" i="12"/>
  <c r="M42" i="12" s="1"/>
  <c r="I42" i="12"/>
  <c r="K42" i="12"/>
  <c r="O42" i="12"/>
  <c r="Q42" i="12"/>
  <c r="V42" i="12"/>
  <c r="V39" i="12" s="1"/>
  <c r="G44" i="12"/>
  <c r="I44" i="12"/>
  <c r="K44" i="12"/>
  <c r="M44" i="12"/>
  <c r="O44" i="12"/>
  <c r="Q44" i="12"/>
  <c r="V44" i="12"/>
  <c r="G46" i="12"/>
  <c r="M46" i="12" s="1"/>
  <c r="I46" i="12"/>
  <c r="K46" i="12"/>
  <c r="O46" i="12"/>
  <c r="O39" i="12" s="1"/>
  <c r="Q46" i="12"/>
  <c r="V46" i="12"/>
  <c r="G48" i="12"/>
  <c r="M48" i="12" s="1"/>
  <c r="I48" i="12"/>
  <c r="K48" i="12"/>
  <c r="O48" i="12"/>
  <c r="Q48" i="12"/>
  <c r="V48" i="12"/>
  <c r="G50" i="12"/>
  <c r="I50" i="12"/>
  <c r="K50" i="12"/>
  <c r="M50" i="12"/>
  <c r="O50" i="12"/>
  <c r="Q50" i="12"/>
  <c r="V50" i="12"/>
  <c r="G52" i="12"/>
  <c r="I52" i="12"/>
  <c r="K52" i="12"/>
  <c r="M52" i="12"/>
  <c r="O52" i="12"/>
  <c r="Q52" i="12"/>
  <c r="V52" i="12"/>
  <c r="G54" i="12"/>
  <c r="G39" i="12" s="1"/>
  <c r="I54" i="12"/>
  <c r="K54" i="12"/>
  <c r="O54" i="12"/>
  <c r="Q54" i="12"/>
  <c r="V54" i="12"/>
  <c r="G56" i="12"/>
  <c r="M56" i="12" s="1"/>
  <c r="I56" i="12"/>
  <c r="K56" i="12"/>
  <c r="O56" i="12"/>
  <c r="Q56" i="12"/>
  <c r="V56" i="12"/>
  <c r="G58" i="12"/>
  <c r="M58" i="12" s="1"/>
  <c r="I58" i="12"/>
  <c r="K58" i="12"/>
  <c r="O58" i="12"/>
  <c r="Q58" i="12"/>
  <c r="V58" i="12"/>
  <c r="G60" i="12"/>
  <c r="I60" i="12"/>
  <c r="K60" i="12"/>
  <c r="M60" i="12"/>
  <c r="O60" i="12"/>
  <c r="Q60" i="12"/>
  <c r="V60" i="12"/>
  <c r="G62" i="12"/>
  <c r="M62" i="12" s="1"/>
  <c r="I62" i="12"/>
  <c r="K62" i="12"/>
  <c r="O62" i="12"/>
  <c r="Q62" i="12"/>
  <c r="V62" i="12"/>
  <c r="G64" i="12"/>
  <c r="M64" i="12" s="1"/>
  <c r="I64" i="12"/>
  <c r="K64" i="12"/>
  <c r="O64" i="12"/>
  <c r="Q64" i="12"/>
  <c r="V64" i="12"/>
  <c r="G66" i="12"/>
  <c r="I66" i="12"/>
  <c r="K66" i="12"/>
  <c r="M66" i="12"/>
  <c r="O66" i="12"/>
  <c r="Q66" i="12"/>
  <c r="V66" i="12"/>
  <c r="K68" i="12"/>
  <c r="Q68" i="12"/>
  <c r="G69" i="12"/>
  <c r="G68" i="12" s="1"/>
  <c r="I69" i="12"/>
  <c r="I68" i="12" s="1"/>
  <c r="K69" i="12"/>
  <c r="O69" i="12"/>
  <c r="O68" i="12" s="1"/>
  <c r="Q69" i="12"/>
  <c r="V69" i="12"/>
  <c r="V68" i="12" s="1"/>
  <c r="G70" i="12"/>
  <c r="I70" i="12"/>
  <c r="O70" i="12"/>
  <c r="Q70" i="12"/>
  <c r="G71" i="12"/>
  <c r="I71" i="12"/>
  <c r="K71" i="12"/>
  <c r="K70" i="12" s="1"/>
  <c r="M71" i="12"/>
  <c r="M70" i="12" s="1"/>
  <c r="O71" i="12"/>
  <c r="Q71" i="12"/>
  <c r="V71" i="12"/>
  <c r="V70" i="12" s="1"/>
  <c r="G74" i="12"/>
  <c r="G73" i="12" s="1"/>
  <c r="I74" i="12"/>
  <c r="I73" i="12" s="1"/>
  <c r="K74" i="12"/>
  <c r="O74" i="12"/>
  <c r="O73" i="12" s="1"/>
  <c r="Q74" i="12"/>
  <c r="Q73" i="12" s="1"/>
  <c r="V74" i="12"/>
  <c r="G77" i="12"/>
  <c r="M77" i="12" s="1"/>
  <c r="I77" i="12"/>
  <c r="K77" i="12"/>
  <c r="O77" i="12"/>
  <c r="Q77" i="12"/>
  <c r="V77" i="12"/>
  <c r="V73" i="12" s="1"/>
  <c r="G79" i="12"/>
  <c r="I79" i="12"/>
  <c r="K79" i="12"/>
  <c r="K73" i="12" s="1"/>
  <c r="M79" i="12"/>
  <c r="O79" i="12"/>
  <c r="Q79" i="12"/>
  <c r="V79" i="12"/>
  <c r="G82" i="12"/>
  <c r="I82" i="12"/>
  <c r="K82" i="12"/>
  <c r="M82" i="12"/>
  <c r="O82" i="12"/>
  <c r="Q82" i="12"/>
  <c r="V82" i="12"/>
  <c r="G85" i="12"/>
  <c r="M85" i="12" s="1"/>
  <c r="I85" i="12"/>
  <c r="K85" i="12"/>
  <c r="O85" i="12"/>
  <c r="Q85" i="12"/>
  <c r="V85" i="12"/>
  <c r="G88" i="12"/>
  <c r="M88" i="12" s="1"/>
  <c r="I88" i="12"/>
  <c r="K88" i="12"/>
  <c r="O88" i="12"/>
  <c r="Q88" i="12"/>
  <c r="V88" i="12"/>
  <c r="G90" i="12"/>
  <c r="I90" i="12"/>
  <c r="K90" i="12"/>
  <c r="M90" i="12"/>
  <c r="O90" i="12"/>
  <c r="Q90" i="12"/>
  <c r="V90" i="12"/>
  <c r="G92" i="12"/>
  <c r="I92" i="12"/>
  <c r="K92" i="12"/>
  <c r="M92" i="12"/>
  <c r="O92" i="12"/>
  <c r="Q92" i="12"/>
  <c r="V92" i="12"/>
  <c r="G93" i="12"/>
  <c r="M93" i="12" s="1"/>
  <c r="I93" i="12"/>
  <c r="K93" i="12"/>
  <c r="O93" i="12"/>
  <c r="Q93" i="12"/>
  <c r="V93" i="12"/>
  <c r="G96" i="12"/>
  <c r="M96" i="12" s="1"/>
  <c r="I96" i="12"/>
  <c r="K96" i="12"/>
  <c r="O96" i="12"/>
  <c r="Q96" i="12"/>
  <c r="V96" i="12"/>
  <c r="G99" i="12"/>
  <c r="I99" i="12"/>
  <c r="K99" i="12"/>
  <c r="M99" i="12"/>
  <c r="O99" i="12"/>
  <c r="Q99" i="12"/>
  <c r="V99" i="12"/>
  <c r="G104" i="12"/>
  <c r="I104" i="12"/>
  <c r="K104" i="12"/>
  <c r="M104" i="12"/>
  <c r="O104" i="12"/>
  <c r="Q104" i="12"/>
  <c r="V104" i="12"/>
  <c r="G107" i="12"/>
  <c r="G108" i="12"/>
  <c r="M108" i="12" s="1"/>
  <c r="I108" i="12"/>
  <c r="I107" i="12" s="1"/>
  <c r="K108" i="12"/>
  <c r="K107" i="12" s="1"/>
  <c r="O108" i="12"/>
  <c r="Q108" i="12"/>
  <c r="Q107" i="12" s="1"/>
  <c r="V108" i="12"/>
  <c r="V107" i="12" s="1"/>
  <c r="G110" i="12"/>
  <c r="I110" i="12"/>
  <c r="K110" i="12"/>
  <c r="M110" i="12"/>
  <c r="O110" i="12"/>
  <c r="Q110" i="12"/>
  <c r="V110" i="12"/>
  <c r="G112" i="12"/>
  <c r="I112" i="12"/>
  <c r="K112" i="12"/>
  <c r="M112" i="12"/>
  <c r="O112" i="12"/>
  <c r="Q112" i="12"/>
  <c r="V112" i="12"/>
  <c r="G115" i="12"/>
  <c r="M115" i="12" s="1"/>
  <c r="I115" i="12"/>
  <c r="K115" i="12"/>
  <c r="O115" i="12"/>
  <c r="O107" i="12" s="1"/>
  <c r="Q115" i="12"/>
  <c r="V115" i="12"/>
  <c r="G118" i="12"/>
  <c r="O118" i="12"/>
  <c r="Q118" i="12"/>
  <c r="G119" i="12"/>
  <c r="I119" i="12"/>
  <c r="I118" i="12" s="1"/>
  <c r="K119" i="12"/>
  <c r="K118" i="12" s="1"/>
  <c r="M119" i="12"/>
  <c r="M118" i="12" s="1"/>
  <c r="O119" i="12"/>
  <c r="Q119" i="12"/>
  <c r="V119" i="12"/>
  <c r="V118" i="12" s="1"/>
  <c r="K123" i="12"/>
  <c r="V123" i="12"/>
  <c r="G124" i="12"/>
  <c r="G123" i="12" s="1"/>
  <c r="I124" i="12"/>
  <c r="I123" i="12" s="1"/>
  <c r="K124" i="12"/>
  <c r="M124" i="12"/>
  <c r="M123" i="12" s="1"/>
  <c r="O124" i="12"/>
  <c r="O123" i="12" s="1"/>
  <c r="Q124" i="12"/>
  <c r="Q123" i="12" s="1"/>
  <c r="V124" i="12"/>
  <c r="G127" i="12"/>
  <c r="I127" i="12"/>
  <c r="K127" i="12"/>
  <c r="K126" i="12" s="1"/>
  <c r="M127" i="12"/>
  <c r="O127" i="12"/>
  <c r="Q127" i="12"/>
  <c r="Q126" i="12" s="1"/>
  <c r="V127" i="12"/>
  <c r="V126" i="12" s="1"/>
  <c r="G131" i="12"/>
  <c r="I131" i="12"/>
  <c r="K131" i="12"/>
  <c r="M131" i="12"/>
  <c r="O131" i="12"/>
  <c r="Q131" i="12"/>
  <c r="V131" i="12"/>
  <c r="G133" i="12"/>
  <c r="G126" i="12" s="1"/>
  <c r="I133" i="12"/>
  <c r="K133" i="12"/>
  <c r="O133" i="12"/>
  <c r="O126" i="12" s="1"/>
  <c r="Q133" i="12"/>
  <c r="V133" i="12"/>
  <c r="G137" i="12"/>
  <c r="M137" i="12" s="1"/>
  <c r="I137" i="12"/>
  <c r="K137" i="12"/>
  <c r="O137" i="12"/>
  <c r="Q137" i="12"/>
  <c r="V137" i="12"/>
  <c r="G141" i="12"/>
  <c r="I141" i="12"/>
  <c r="I126" i="12" s="1"/>
  <c r="K141" i="12"/>
  <c r="M141" i="12"/>
  <c r="O141" i="12"/>
  <c r="Q141" i="12"/>
  <c r="V141" i="12"/>
  <c r="G146" i="12"/>
  <c r="I146" i="12"/>
  <c r="K146" i="12"/>
  <c r="M146" i="12"/>
  <c r="O146" i="12"/>
  <c r="Q146" i="12"/>
  <c r="V146" i="12"/>
  <c r="G150" i="12"/>
  <c r="G151" i="12"/>
  <c r="M151" i="12" s="1"/>
  <c r="I151" i="12"/>
  <c r="I150" i="12" s="1"/>
  <c r="K151" i="12"/>
  <c r="K150" i="12" s="1"/>
  <c r="O151" i="12"/>
  <c r="O150" i="12" s="1"/>
  <c r="Q151" i="12"/>
  <c r="Q150" i="12" s="1"/>
  <c r="V151" i="12"/>
  <c r="V150" i="12" s="1"/>
  <c r="G152" i="12"/>
  <c r="I152" i="12"/>
  <c r="K152" i="12"/>
  <c r="M152" i="12"/>
  <c r="O152" i="12"/>
  <c r="Q152" i="12"/>
  <c r="V152" i="12"/>
  <c r="G154" i="12"/>
  <c r="I154" i="12"/>
  <c r="K154" i="12"/>
  <c r="M154" i="12"/>
  <c r="O154" i="12"/>
  <c r="Q154" i="12"/>
  <c r="V154" i="12"/>
  <c r="G155" i="12"/>
  <c r="M155" i="12" s="1"/>
  <c r="I155" i="12"/>
  <c r="K155" i="12"/>
  <c r="O155" i="12"/>
  <c r="Q155" i="12"/>
  <c r="V155" i="12"/>
  <c r="G158" i="12"/>
  <c r="M158" i="12" s="1"/>
  <c r="I158" i="12"/>
  <c r="K158" i="12"/>
  <c r="O158" i="12"/>
  <c r="Q158" i="12"/>
  <c r="V158" i="12"/>
  <c r="G160" i="12"/>
  <c r="I160" i="12"/>
  <c r="K160" i="12"/>
  <c r="M160" i="12"/>
  <c r="O160" i="12"/>
  <c r="Q160" i="12"/>
  <c r="V160" i="12"/>
  <c r="G162" i="12"/>
  <c r="I162" i="12"/>
  <c r="K162" i="12"/>
  <c r="M162" i="12"/>
  <c r="O162" i="12"/>
  <c r="Q162" i="12"/>
  <c r="V162" i="12"/>
  <c r="G164" i="12"/>
  <c r="I164" i="12"/>
  <c r="K164" i="12"/>
  <c r="M164" i="12"/>
  <c r="O164" i="12"/>
  <c r="Q164" i="12"/>
  <c r="V164" i="12"/>
  <c r="G166" i="12"/>
  <c r="M166" i="12" s="1"/>
  <c r="I166" i="12"/>
  <c r="K166" i="12"/>
  <c r="O166" i="12"/>
  <c r="Q166" i="12"/>
  <c r="V166" i="12"/>
  <c r="G176" i="12"/>
  <c r="I176" i="12"/>
  <c r="K176" i="12"/>
  <c r="M176" i="12"/>
  <c r="O176" i="12"/>
  <c r="Q176" i="12"/>
  <c r="V176" i="12"/>
  <c r="G179" i="12"/>
  <c r="I179" i="12"/>
  <c r="K179" i="12"/>
  <c r="M179" i="12"/>
  <c r="O179" i="12"/>
  <c r="Q179" i="12"/>
  <c r="V179" i="12"/>
  <c r="G181" i="12"/>
  <c r="M181" i="12" s="1"/>
  <c r="I181" i="12"/>
  <c r="K181" i="12"/>
  <c r="O181" i="12"/>
  <c r="Q181" i="12"/>
  <c r="V181" i="12"/>
  <c r="G182" i="12"/>
  <c r="M182" i="12" s="1"/>
  <c r="I182" i="12"/>
  <c r="K182" i="12"/>
  <c r="O182" i="12"/>
  <c r="Q182" i="12"/>
  <c r="V182" i="12"/>
  <c r="AE186" i="12"/>
  <c r="AF186" i="12"/>
  <c r="I20" i="1"/>
  <c r="I19" i="1"/>
  <c r="I18" i="1"/>
  <c r="I17" i="1"/>
  <c r="I16" i="1"/>
  <c r="I60" i="1"/>
  <c r="J59" i="1" s="1"/>
  <c r="F42" i="1"/>
  <c r="G23" i="1" s="1"/>
  <c r="G42" i="1"/>
  <c r="G25" i="1" s="1"/>
  <c r="A25" i="1" s="1"/>
  <c r="H41" i="1"/>
  <c r="I41" i="1" s="1"/>
  <c r="H40" i="1"/>
  <c r="I40" i="1" s="1"/>
  <c r="H39" i="1"/>
  <c r="H42" i="1" s="1"/>
  <c r="J28" i="1"/>
  <c r="J26" i="1"/>
  <c r="G38" i="1"/>
  <c r="F38" i="1"/>
  <c r="J23" i="1"/>
  <c r="J24" i="1"/>
  <c r="J25" i="1"/>
  <c r="J27" i="1"/>
  <c r="E24" i="1"/>
  <c r="E26" i="1"/>
  <c r="J55" i="1" l="1"/>
  <c r="J51" i="1"/>
  <c r="J50" i="1"/>
  <c r="J52" i="1"/>
  <c r="J56" i="1"/>
  <c r="J53" i="1"/>
  <c r="J57" i="1"/>
  <c r="J49" i="1"/>
  <c r="J54" i="1"/>
  <c r="J58" i="1"/>
  <c r="G26" i="1"/>
  <c r="A26" i="1"/>
  <c r="A23" i="1"/>
  <c r="G28" i="1"/>
  <c r="M107" i="12"/>
  <c r="M150" i="12"/>
  <c r="M69" i="12"/>
  <c r="M68" i="12" s="1"/>
  <c r="M54" i="12"/>
  <c r="M39" i="12" s="1"/>
  <c r="M22" i="12"/>
  <c r="M12" i="12" s="1"/>
  <c r="M133" i="12"/>
  <c r="M126" i="12" s="1"/>
  <c r="M74" i="12"/>
  <c r="M73" i="12" s="1"/>
  <c r="I21" i="1"/>
  <c r="I39" i="1"/>
  <c r="I42" i="1" s="1"/>
  <c r="J60" i="1" l="1"/>
  <c r="G24" i="1"/>
  <c r="A27" i="1" s="1"/>
  <c r="A24" i="1"/>
  <c r="J40" i="1"/>
  <c r="J39" i="1"/>
  <c r="J42" i="1" s="1"/>
  <c r="J41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EE4F877B-12B9-4EC3-A594-D3AC23AABE2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2263C98-868A-4311-9F25-4CBBF027A5F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<sst xmlns="http://schemas.openxmlformats.org/spreadsheetml/2006/main" count="956" uniqueCount="360">
  <si>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</si>
  <si>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</si>
  <si>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</si>
  <si>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</si>
  <si>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</si>
  <si>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</si>
  <si>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</si>
  <si>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</si>
  <si>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</si>
  <si>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</si>
  <si>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</si>
  <si>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</si>
  <si>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</si>
  <si>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</si>
  <si>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</si>
  <si>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</si>
  <si>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</si>
  <si>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</si>
  <si>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</si>
  <si>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</si>
  <si>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</si>
  <si>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</si>
  <si>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</si>
  <si>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</si>
  <si>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</si>
  <si>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</si>
  <si>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</si>
  <si>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</si>
  <si>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</si>
  <si>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</si>
  <si>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</si>
  <si>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</si>
  <si>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</si>
  <si>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</si>
  <si>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</si>
  <si>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</si>
  <si>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</si>
  <si>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</si>
  <si>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</si>
  <si>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</si>
  <si>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</si>
  <si>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</si>
  <si>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</si>
  <si>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6.2</t>
  </si>
  <si>
    <t>Etapa č. 2</t>
  </si>
  <si>
    <t>SO.06</t>
  </si>
  <si>
    <t>Ul. Dukelská</t>
  </si>
  <si>
    <t>Objekt:</t>
  </si>
  <si>
    <t>Rozpočet:</t>
  </si>
  <si>
    <t>NP25001</t>
  </si>
  <si>
    <t>Oprava vybraných chodníků ve městě Kopřivnici</t>
  </si>
  <si>
    <t>Město Kopřivnice</t>
  </si>
  <si>
    <t>Štefánikova 1163/12</t>
  </si>
  <si>
    <t>Kopřivnice</t>
  </si>
  <si>
    <t>74221</t>
  </si>
  <si>
    <t>00298077</t>
  </si>
  <si>
    <t>CZ00298077</t>
  </si>
  <si>
    <t>NELL PROJEKT s.r.o.</t>
  </si>
  <si>
    <t>Zarámí 428</t>
  </si>
  <si>
    <t>Zlín</t>
  </si>
  <si>
    <t>76001</t>
  </si>
  <si>
    <t>29209081</t>
  </si>
  <si>
    <t>CZ29209081</t>
  </si>
  <si>
    <t>Stavba</t>
  </si>
  <si>
    <t>Celkem za stavbu</t>
  </si>
  <si>
    <t>CZK</t>
  </si>
  <si>
    <t>Rekapitulace dílů</t>
  </si>
  <si>
    <t>Typ dílu</t>
  </si>
  <si>
    <t>11</t>
  </si>
  <si>
    <t>Přípravné a přidružené práce</t>
  </si>
  <si>
    <t>12</t>
  </si>
  <si>
    <t>Odkopávky a prokopávky</t>
  </si>
  <si>
    <t>18</t>
  </si>
  <si>
    <t>Povrchové úpravy terénu</t>
  </si>
  <si>
    <t>3</t>
  </si>
  <si>
    <t>Svislé a kompletní konstrukce</t>
  </si>
  <si>
    <t>5</t>
  </si>
  <si>
    <t>Komunikace</t>
  </si>
  <si>
    <t>59</t>
  </si>
  <si>
    <t>Dlažby a předlažby komunikací</t>
  </si>
  <si>
    <t>91</t>
  </si>
  <si>
    <t>Doplňující práce na komunikaci</t>
  </si>
  <si>
    <t>99</t>
  </si>
  <si>
    <t>Staveništní přesun hmot</t>
  </si>
  <si>
    <t>711</t>
  </si>
  <si>
    <t>Izolace proti vodě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</si>
  <si>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</si>
  <si>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</si>
  <si>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</si>
  <si>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</si>
  <si>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</si>
  <si>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</si>
  <si>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</si>
  <si>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</si>
  <si>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</si>
  <si>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</si>
  <si>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</si>
  <si>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</si>
  <si>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</si>
  <si>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</si>
  <si>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</si>
  <si>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</si>
  <si>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</si>
  <si>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</si>
  <si>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</si>
  <si>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</si>
  <si>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</si>
  <si>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</si>
  <si>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</si>
  <si>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</si>
  <si>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</si>
  <si>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</si>
  <si>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</si>
  <si>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</si>
  <si>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</si>
  <si>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</si>
  <si>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</si>
  <si>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</si>
  <si>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</si>
  <si>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113106231R00</t>
  </si>
  <si>
    <t>Rozebrání dlažeb ze zámkové dlažby v kamenivu</t>
  </si>
  <si>
    <t>m2</t>
  </si>
  <si>
    <t>RTS 25/ I</t>
  </si>
  <si>
    <t>RTS 24/ II</t>
  </si>
  <si>
    <t>Práce</t>
  </si>
  <si>
    <t>Běžná</t>
  </si>
  <si>
    <t>POL1_</t>
  </si>
  <si>
    <t>113107610R00</t>
  </si>
  <si>
    <t>Odstranění podkladu nad 50 m2,kam.drcené tl.10 cm</t>
  </si>
  <si>
    <t>113202111R00</t>
  </si>
  <si>
    <t>Vytrhání obrub obrubníků silničních a chodníkových</t>
  </si>
  <si>
    <t>m</t>
  </si>
  <si>
    <t>120001101R00</t>
  </si>
  <si>
    <t>Příplatek za ztížení vykopávky v blízkosti vedení</t>
  </si>
  <si>
    <t>m3</t>
  </si>
  <si>
    <t>Odkaz na mn. položky pořadí 6 : 59,95060*0,1</t>
  </si>
  <si>
    <t>VV</t>
  </si>
  <si>
    <t>120901121RT3</t>
  </si>
  <si>
    <t>Bourání konstrukcí z prostého betonu v odkopávkách bagrem s kladivem</t>
  </si>
  <si>
    <t>skryté konstrukce : 2</t>
  </si>
  <si>
    <t>122202202R00</t>
  </si>
  <si>
    <t>Odkopávky pro silnice v hor. 3 do 1000 m3</t>
  </si>
  <si>
    <t>kontejnerové stání tl. 8cm : 22,4*1,2*0,47</t>
  </si>
  <si>
    <t>pojízdná dlažba tl 6cm : 63,4*1,2*0,45</t>
  </si>
  <si>
    <t>chodník tl. 6 : 110,6*1,1*0,35</t>
  </si>
  <si>
    <t>odpočty konstrukcí : -110*0,06-163*0,1-110*0,06</t>
  </si>
  <si>
    <t>122202209R00</t>
  </si>
  <si>
    <t>Příplatek za lepivost - odkop. pro silnice v hor.3</t>
  </si>
  <si>
    <t>Odkaz na mn. položky pořadí 6 : 59,95060*0,5</t>
  </si>
  <si>
    <t>162701105R00</t>
  </si>
  <si>
    <t>Vodorovné přemístění výkopku z hor.1-4 do 10000 m</t>
  </si>
  <si>
    <t>Odkaz na mn. položky pořadí 6 : 59,95060</t>
  </si>
  <si>
    <t>Odkaz na mn. položky pořadí 12 : 8,88000*-1</t>
  </si>
  <si>
    <t>162701109R00</t>
  </si>
  <si>
    <t>Příplatek k vod. přemístění hor.1-4 za další 1 km</t>
  </si>
  <si>
    <t>Odkaz na mn. položky pořadí 8 : 51,07060*4</t>
  </si>
  <si>
    <t>167101102R00</t>
  </si>
  <si>
    <t>Nakládání výkopku z hor. 1 ÷ 4 v množství nad 100 m3</t>
  </si>
  <si>
    <t>Odkaz na mn. položky pořadí 8 : 51,07060</t>
  </si>
  <si>
    <t>171201201R00</t>
  </si>
  <si>
    <t>Uložení sypaniny na skl.-sypanina na výšku přes 2m</t>
  </si>
  <si>
    <t>174101102R00</t>
  </si>
  <si>
    <t>Zásyp ruční se zhutněním</t>
  </si>
  <si>
    <t>zpětný zásyp kolem obrub : 0,06*148</t>
  </si>
  <si>
    <t>181102302R00</t>
  </si>
  <si>
    <t>Úprava pláně v zářezech se zhutněním</t>
  </si>
  <si>
    <t>Odkaz na mn. položky pořadí 34 : 224,74000</t>
  </si>
  <si>
    <t>199000002R00</t>
  </si>
  <si>
    <t>Poplatek za skládku horniny 1- 4, č. dle katal. odpadů 17 05 04</t>
  </si>
  <si>
    <t>167103101R00</t>
  </si>
  <si>
    <t>Nakládání výkopku zeminy schopné zúrodnění</t>
  </si>
  <si>
    <t>Odkaz na mn. položky pořadí 16 : 141,00000*0,1</t>
  </si>
  <si>
    <t>180402111R00</t>
  </si>
  <si>
    <t>Založení trávníku parkového výsevem v rovině</t>
  </si>
  <si>
    <t>plocha ze situace : 141</t>
  </si>
  <si>
    <t>181301111R00</t>
  </si>
  <si>
    <t>Rozprostření ornice, rovina, tl.do 10 cm,nad 500m2</t>
  </si>
  <si>
    <t>POL1_1</t>
  </si>
  <si>
    <t>Odkaz na mn. položky pořadí 16 : 141,00000</t>
  </si>
  <si>
    <t>182001111R00</t>
  </si>
  <si>
    <t>Plošná úprava terénu, nerovnosti do 10 cm v rovině</t>
  </si>
  <si>
    <t>183403113R00</t>
  </si>
  <si>
    <t>Obdělání půdy frézováním v rovině</t>
  </si>
  <si>
    <t>183403153R00</t>
  </si>
  <si>
    <t>Obdělání půdy hrabáním, v rovině</t>
  </si>
  <si>
    <t>183403161R00</t>
  </si>
  <si>
    <t>Obdělání půdy válením, v rovině</t>
  </si>
  <si>
    <t>184802111R00</t>
  </si>
  <si>
    <t>Chem. odplevelení před založ. postřikem, v rovině</t>
  </si>
  <si>
    <t>184851111R00</t>
  </si>
  <si>
    <t>Hnojení roztokem hnojiva v rovině</t>
  </si>
  <si>
    <t>Odkaz na mn. položky pořadí 16 : 141,00000*0,002</t>
  </si>
  <si>
    <t>185803111R00</t>
  </si>
  <si>
    <t>Ošetření trávníku v rovině</t>
  </si>
  <si>
    <t>00572420R</t>
  </si>
  <si>
    <t>Směs travní parková III. dekorativní PROFI</t>
  </si>
  <si>
    <t>kg</t>
  </si>
  <si>
    <t>SPCM</t>
  </si>
  <si>
    <t>Specifikace</t>
  </si>
  <si>
    <t>POL3_</t>
  </si>
  <si>
    <t>Odkaz na mn. položky pořadí 16 : 141,00000*0,025</t>
  </si>
  <si>
    <t>25191158R</t>
  </si>
  <si>
    <t>Trávníkové hnojivo</t>
  </si>
  <si>
    <t>Odkaz na mn. položky pořadí 16 : 141,00000*0,2</t>
  </si>
  <si>
    <t>25234000.AR</t>
  </si>
  <si>
    <t>Herbicid totální</t>
  </si>
  <si>
    <t>l</t>
  </si>
  <si>
    <t>POL3_0</t>
  </si>
  <si>
    <t>Odkaz na mn. položky pořadí 16 : 141,00000*0,003</t>
  </si>
  <si>
    <t>5832011R</t>
  </si>
  <si>
    <t>Zemina zahradní, netříděná</t>
  </si>
  <si>
    <t>t</t>
  </si>
  <si>
    <t>Odkaz na mn. položky pořadí 15 : 14,10000*1,4</t>
  </si>
  <si>
    <t>6224741NC</t>
  </si>
  <si>
    <t>Sanace beton.povrchů zídky</t>
  </si>
  <si>
    <t>Vlastní</t>
  </si>
  <si>
    <t>Indiv</t>
  </si>
  <si>
    <t>596291111R00</t>
  </si>
  <si>
    <t>Řezání zámkové dlažby tl. 60 mm</t>
  </si>
  <si>
    <t>Odkaz na mn. položky pořadí 35 : 174,00000*0,3</t>
  </si>
  <si>
    <t>564861111RT2</t>
  </si>
  <si>
    <t>Podklad ze štěrkodrti po zhutnění tloušťky 20 cm štěrkodrť frakce 0-32 mm</t>
  </si>
  <si>
    <t>kontejner : 22,5*1,2</t>
  </si>
  <si>
    <t>pojízdná dlažba : 63,4*1,2</t>
  </si>
  <si>
    <t>564871111RT2</t>
  </si>
  <si>
    <t>Podklad ze štěrkodrti po zhutnění tloušťky 25 cm štěrkodrť frakce 0-32 mm</t>
  </si>
  <si>
    <t>chodník : 110,6*1,1</t>
  </si>
  <si>
    <t>567122114R00</t>
  </si>
  <si>
    <t>Podklad z kameniva zpev.cementem SC C8/10 tl.15 cm</t>
  </si>
  <si>
    <t>kontejner : 22,5*1,1</t>
  </si>
  <si>
    <t>pojízdná dlažba : 63,4*1,1</t>
  </si>
  <si>
    <t>568111111R00</t>
  </si>
  <si>
    <t>Zřízení vrstvy z geotextilie skl.do 1:5, š.do 3 m</t>
  </si>
  <si>
    <t>Odkaz na mn. položky pořadí 31 : 103,08000</t>
  </si>
  <si>
    <t>Odkaz na mn. položky pořadí 32 : 121,66000</t>
  </si>
  <si>
    <t>596215021R00</t>
  </si>
  <si>
    <t>Kladení zámkové dlažby tl. 6 cm do drtě tl. 4 cm</t>
  </si>
  <si>
    <t>chodník : 110,6</t>
  </si>
  <si>
    <t>pojízdná dlažba : 63,4</t>
  </si>
  <si>
    <t>596215040R00</t>
  </si>
  <si>
    <t>Kladení zámkové dlažby tl. 8 cm do drtě tl. 4 cm</t>
  </si>
  <si>
    <t>kontejnerové stání : 22,5</t>
  </si>
  <si>
    <t>596291113R00</t>
  </si>
  <si>
    <t xml:space="preserve">Řezání zámkové dlažby tl. 80 mm </t>
  </si>
  <si>
    <t>Odkaz na mn. položky pořadí 36 : 22,50000*0,3</t>
  </si>
  <si>
    <t>59901NC</t>
  </si>
  <si>
    <t>Předláždění, výškové srovnání a napojení stávajících ploch</t>
  </si>
  <si>
    <t>592451151R</t>
  </si>
  <si>
    <t>Dlažba betonová SLP skladebná reliéfní 200 x 100 x 60 mm, barevná</t>
  </si>
  <si>
    <t>2,2</t>
  </si>
  <si>
    <t>Koeficient : 0,05</t>
  </si>
  <si>
    <t>592451170R</t>
  </si>
  <si>
    <t>Dlažba zámková 200 x 100 x 80 mm přírodní</t>
  </si>
  <si>
    <t>592451210R</t>
  </si>
  <si>
    <t>Dlažba betonová 300 x 300 x 60 mm, přírodní</t>
  </si>
  <si>
    <t>Odkaz na mn. položky pořadí 39 : 2,31000*-1</t>
  </si>
  <si>
    <t>67352004R</t>
  </si>
  <si>
    <t>Geotextilie netkaná PET 300 g/m2</t>
  </si>
  <si>
    <t>Koeficient : 0,2</t>
  </si>
  <si>
    <t>917862114R00</t>
  </si>
  <si>
    <t>Osazení stojatého obrubníku betonového, s boční opěrou, do lože z betonu C 25/30</t>
  </si>
  <si>
    <t>BO10/25 : 167,9</t>
  </si>
  <si>
    <t>BO15/15 : 4,5</t>
  </si>
  <si>
    <t>59217421R</t>
  </si>
  <si>
    <t>Obrubník chodníkový ABO 14-10 v. 250 x 100 x 1000 mm přírodní</t>
  </si>
  <si>
    <t>kus</t>
  </si>
  <si>
    <t>Odkaz na mn. položky pořadí 43 : 167,90000</t>
  </si>
  <si>
    <t>59217490R</t>
  </si>
  <si>
    <t xml:space="preserve">Obrubník silniční nájezdový ABO 2-15 N v. 150 x 150 x 1000 mm </t>
  </si>
  <si>
    <t>Odkaz na mn. položky pořadí 44 : 4,50000</t>
  </si>
  <si>
    <t>998223011R00</t>
  </si>
  <si>
    <t>Přesun hmot, pozemní komunikace, kryt dlážděný</t>
  </si>
  <si>
    <t>Přesun hmot</t>
  </si>
  <si>
    <t>POL7_</t>
  </si>
  <si>
    <t xml:space="preserve">Hmotnosti z položek s pořadovými čísly: : </t>
  </si>
  <si>
    <t xml:space="preserve">25,26,27,28,29,30,31,32,33,35,36,37,38,39,40,41,42,43,44,45,46, : </t>
  </si>
  <si>
    <t>Součet: : 261,20371</t>
  </si>
  <si>
    <t>711823121RT2</t>
  </si>
  <si>
    <t>Montáž nopové fólie svisle včetně dodávky fólie</t>
  </si>
  <si>
    <t>18*0,7</t>
  </si>
  <si>
    <t>979990103R00</t>
  </si>
  <si>
    <t>Poplatek za uložení suti - beton, skupina odpadu 170101</t>
  </si>
  <si>
    <t>RTS 23/ II</t>
  </si>
  <si>
    <t>Odkaz na dem. hmot. položky pořadí 1 : 24,75000</t>
  </si>
  <si>
    <t>Odkaz na dem. hmot. položky pořadí 3 : 46,44000</t>
  </si>
  <si>
    <t>Odkaz na dem. hmot. položky pořadí 5 : 4,80000</t>
  </si>
  <si>
    <t>979999973R00</t>
  </si>
  <si>
    <t>Poplatek za uložení, zemina a kamení, (skup.170504)</t>
  </si>
  <si>
    <t>Odkaz na dem. hmot. položky pořadí 2 : 35,86000</t>
  </si>
  <si>
    <t>979087212R00</t>
  </si>
  <si>
    <t>Nakládání suti na dopravní prostředky - komunikace</t>
  </si>
  <si>
    <t>Přesun suti</t>
  </si>
  <si>
    <t>POL8_</t>
  </si>
  <si>
    <t xml:space="preserve">Demontážní hmotnosti z položek s pořadovými čísly: : </t>
  </si>
  <si>
    <t xml:space="preserve">1,2,3,5, : </t>
  </si>
  <si>
    <t>Součet: : 111,85000</t>
  </si>
  <si>
    <t>979081111R00</t>
  </si>
  <si>
    <t>Odvoz suti a vybour. hmot na skládku do 1 km</t>
  </si>
  <si>
    <t>979081121R00</t>
  </si>
  <si>
    <t>Příplatek k odvozu za každý další 1 km</t>
  </si>
  <si>
    <t>Předpoklad 14 km</t>
  </si>
  <si>
    <t>POP</t>
  </si>
  <si>
    <t>Součet: : 1565,90000</t>
  </si>
  <si>
    <t>979093111R00</t>
  </si>
  <si>
    <t>Uložení suti na skládku bez zhutnění</t>
  </si>
  <si>
    <t>R1</t>
  </si>
  <si>
    <t>Kompletační a koordinační činnost</t>
  </si>
  <si>
    <t>soubor</t>
  </si>
  <si>
    <t>R3</t>
  </si>
  <si>
    <t>Uvedení všech povrchů dotčených stavbou do původního stavu</t>
  </si>
  <si>
    <t>Uvedení všech povrchů dotčených stavbou do původního stavu (komunikace, chodníky zeleň, příkopy, propustky), včetně opravy, údržby a průběžného čištění, kropení komunikací užívaných v průběhu stavby</t>
  </si>
  <si>
    <t>R4</t>
  </si>
  <si>
    <t>Úklid staveniště před protokolárním předáním a převzetím díla</t>
  </si>
  <si>
    <t>005111020R</t>
  </si>
  <si>
    <t>Vytyčení stavby</t>
  </si>
  <si>
    <t>Soubor</t>
  </si>
  <si>
    <t>VRN</t>
  </si>
  <si>
    <t>POL99_8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</si>
  <si>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</si>
  <si>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</si>
  <si>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</si>
  <si>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</si>
  <si>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</si>
  <si>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</si>
  <si>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t>
  </si>
  <si>
    <t>005211030R</t>
  </si>
  <si>
    <t>Dočasná dopravní opatření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</si>
  <si>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</si>
  <si>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</si>
  <si>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>Užívání veřejných ploch a prostranství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</si>
  <si>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</si>
  <si>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</si>
  <si>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</si>
  <si>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normami, TP nebo objednatelem a které jsou pro provedení díla nezbytné.</t>
  </si>
  <si>
    <t>Např.:</t>
  </si>
  <si>
    <t>ČSN 72 1006 - Kontrola zhutnění zemin a sypanin</t>
  </si>
  <si>
    <t>ČSN 73 6175 - Měření a hodnocení nerovnosti povrchů vozovek</t>
  </si>
  <si>
    <t>ČSN 73 6192 - Rázové zatěžovací zkoušky vozovek a podloží</t>
  </si>
  <si>
    <t>ČSN EN 1610 - Provádění stok a kanalizačních přípojek a jejich zkoušení</t>
  </si>
  <si>
    <t>TKP 18 Beton pro konstrukce</t>
  </si>
  <si>
    <t>ČSN  EN 206  Beton</t>
  </si>
  <si>
    <t>atd.</t>
  </si>
  <si>
    <t>005241010R</t>
  </si>
  <si>
    <t>Dokumentace skutečného provedení</t>
  </si>
  <si>
    <t>Náklady na vyhotovení dokumentace skutečného provedení stavby a její předání objednateli v požadované formě a požadovaném počtu.</t>
  </si>
  <si>
    <t>- 3x vyhotovení - dokumentace v listinné a 2x na CD vdigitální podobě v souladu se stavebním zákonem a provádějícími předpisy, zakreslení změn PD, vč. revizí, prohlášení o shodě apod.</t>
  </si>
  <si>
    <t>005241020R</t>
  </si>
  <si>
    <t>Geodetické zaměření skutečného provedení</t>
  </si>
  <si>
    <t>- náklady na provedení skutečného zaměření stavby v rozsahu nezbytném pro zápis změny do katastru nemovitostí.</t>
  </si>
  <si>
    <t>005599</t>
  </si>
  <si>
    <t>Zápis stavby do DTM-MSK</t>
  </si>
  <si>
    <t>R</t>
  </si>
  <si>
    <t>Fotodokumentace stavby</t>
  </si>
  <si>
    <t>Fotodokumentace stavby před zahájením stavby, v průběhu výstavby a po stavbě. Zařazení fotek do fotoalba v časové posloupnosti a popisem činnosti a číslem objektů v listinné a digitální podobě.</t>
  </si>
  <si>
    <t>Zhotovitel zaznamená průběh prací. Fotky budou dokládat postup prací po jednotlivých dnech a fakturovaných položkách, nasazení jednotlivých mechanizmů, prováděných zkouškách, bude předáno na CD s popisem po jednotlivých dnech.</t>
  </si>
  <si>
    <t>SUM</t>
  </si>
  <si>
    <t>Poznámky uchazeče k zadání</t>
  </si>
  <si>
    <t>POPUZIV</t>
  </si>
  <si>
    <t>Geodetické zaměření rohů stavby, stabilizace bodů a sestavení laviček.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</si>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</sst>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9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sheetProtection algorithmName="SHA-512" hashValue="jKk3uu45VuiVbE0yfPcsSoFxE1mfKG9otKx9/N9ku6t+i77kJ+Ssj/eY1UM6BV6vomV/tH0G8EdLN5cCIybtmw==" saltValue="Bkln2jQ2HGDwjLxHKzkp4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3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8" t="s">
        <v>24</v>
      </c>
      <c r="C2" s="109"/>
      <c r="D2" s="110" t="s">
        <v>49</v>
      </c>
      <c r="E2" s="111" t="s">
        <v>50</v>
      </c>
      <c r="F2" s="112"/>
      <c r="G2" s="112"/>
      <c r="H2" s="112"/>
      <c r="I2" s="112"/>
      <c r="J2" s="113"/>
      <c r="O2" s="1"/>
    </row>
    <row r="3" spans="1:15" ht="27" customHeight="1" x14ac:dyDescent="0.2">
      <c r="A3" s="2"/>
      <c r="B3" s="114" t="s">
        <v>47</v>
      </c>
      <c r="C3" s="109"/>
      <c r="D3" s="115" t="s">
        <v>45</v>
      </c>
      <c r="E3" s="116" t="s">
        <v>46</v>
      </c>
      <c r="F3" s="117"/>
      <c r="G3" s="117"/>
      <c r="H3" s="117"/>
      <c r="I3" s="117"/>
      <c r="J3" s="118"/>
    </row>
    <row r="4" spans="1:15" ht="23.25" customHeight="1" x14ac:dyDescent="0.2">
      <c r="A4" s="104">
        <v>7454</v>
      </c>
      <c r="B4" s="119" t="s">
        <v>48</v>
      </c>
      <c r="C4" s="120"/>
      <c r="D4" s="121" t="s">
        <v>43</v>
      </c>
      <c r="E4" s="122" t="s">
        <v>44</v>
      </c>
      <c r="F4" s="123"/>
      <c r="G4" s="123"/>
      <c r="H4" s="123"/>
      <c r="I4" s="123"/>
      <c r="J4" s="124"/>
    </row>
    <row r="5" spans="1:15" ht="24" customHeight="1" x14ac:dyDescent="0.2">
      <c r="A5" s="2"/>
      <c r="B5" s="30" t="s">
        <v>23</v>
      </c>
      <c r="D5" s="125" t="s">
        <v>51</v>
      </c>
      <c r="E5" s="87"/>
      <c r="F5" s="87"/>
      <c r="G5" s="87"/>
      <c r="H5" s="18" t="s">
        <v>42</v>
      </c>
      <c r="I5" s="127" t="s">
        <v>55</v>
      </c>
      <c r="J5" s="8"/>
    </row>
    <row r="6" spans="1:15" ht="15.75" customHeight="1" x14ac:dyDescent="0.2">
      <c r="A6" s="2"/>
      <c r="B6" s="27"/>
      <c r="C6" s="52"/>
      <c r="D6" s="107" t="s">
        <v>52</v>
      </c>
      <c r="E6" s="88"/>
      <c r="F6" s="88"/>
      <c r="G6" s="88"/>
      <c r="H6" s="18" t="s">
        <v>36</v>
      </c>
      <c r="I6" s="127" t="s">
        <v>56</v>
      </c>
      <c r="J6" s="8"/>
    </row>
    <row r="7" spans="1:15" ht="15.75" customHeight="1" x14ac:dyDescent="0.2">
      <c r="A7" s="2"/>
      <c r="B7" s="28"/>
      <c r="C7" s="53"/>
      <c r="D7" s="105" t="s">
        <v>54</v>
      </c>
      <c r="E7" s="126" t="s">
        <v>53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06" t="s">
        <v>57</v>
      </c>
      <c r="H8" s="18" t="s">
        <v>42</v>
      </c>
      <c r="I8" s="127" t="s">
        <v>61</v>
      </c>
      <c r="J8" s="8"/>
    </row>
    <row r="9" spans="1:15" ht="15.75" hidden="1" customHeight="1" x14ac:dyDescent="0.2">
      <c r="A9" s="2"/>
      <c r="B9" s="2"/>
      <c r="D9" s="106" t="s">
        <v>58</v>
      </c>
      <c r="H9" s="18" t="s">
        <v>36</v>
      </c>
      <c r="I9" s="127" t="s">
        <v>62</v>
      </c>
      <c r="J9" s="8"/>
    </row>
    <row r="10" spans="1:15" ht="15.75" hidden="1" customHeight="1" x14ac:dyDescent="0.2">
      <c r="A10" s="2"/>
      <c r="B10" s="34"/>
      <c r="C10" s="53"/>
      <c r="D10" s="105" t="s">
        <v>60</v>
      </c>
      <c r="E10" s="128" t="s">
        <v>59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7"/>
      <c r="C12" s="52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8"/>
      <c r="C13" s="53"/>
      <c r="D13" s="133"/>
      <c r="E13" s="131"/>
      <c r="F13" s="132"/>
      <c r="G13" s="132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SUMIF(F49:F59,A16,I49:I59)+SUMIF(F49:F59,"PSU",I49:I59)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SUMIF(F49:F59,A17,I49:I59)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SUMIF(F49:F59,A18,I49:I59)</f>
        <v>0</v>
      </c>
      <c r="J18" s="81"/>
    </row>
    <row r="19" spans="1:10" ht="23.25" customHeight="1" x14ac:dyDescent="0.2">
      <c r="A19" s="196" t="s">
        <v>89</v>
      </c>
      <c r="B19" s="37" t="s">
        <v>29</v>
      </c>
      <c r="C19" s="58"/>
      <c r="D19" s="59"/>
      <c r="E19" s="79"/>
      <c r="F19" s="80"/>
      <c r="G19" s="79"/>
      <c r="H19" s="80"/>
      <c r="I19" s="79">
        <f>SUMIF(F49:F59,A19,I49:I59)</f>
        <v>0</v>
      </c>
      <c r="J19" s="81"/>
    </row>
    <row r="20" spans="1:10" ht="23.25" customHeight="1" x14ac:dyDescent="0.2">
      <c r="A20" s="196" t="s">
        <v>90</v>
      </c>
      <c r="B20" s="37" t="s">
        <v>30</v>
      </c>
      <c r="C20" s="58"/>
      <c r="D20" s="59"/>
      <c r="E20" s="79"/>
      <c r="F20" s="80"/>
      <c r="G20" s="79"/>
      <c r="H20" s="80"/>
      <c r="I20" s="79">
        <f>SUMIF(F49:F59,A20,I49:I59)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12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12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63</v>
      </c>
      <c r="C39" s="147"/>
      <c r="D39" s="147"/>
      <c r="E39" s="147"/>
      <c r="F39" s="148">
        <f>'SO.06 6.2 Pol'!AE186</f>
        <v>0</v>
      </c>
      <c r="G39" s="149">
        <f>'SO.06 6.2 Pol'!AF186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hidden="1" customHeight="1" x14ac:dyDescent="0.2">
      <c r="A40" s="136">
        <v>2</v>
      </c>
      <c r="B40" s="152" t="s">
        <v>45</v>
      </c>
      <c r="C40" s="153" t="s">
        <v>46</v>
      </c>
      <c r="D40" s="153"/>
      <c r="E40" s="153"/>
      <c r="F40" s="154">
        <f>'SO.06 6.2 Pol'!AE186</f>
        <v>0</v>
      </c>
      <c r="G40" s="155">
        <f>'SO.06 6.2 Pol'!AF186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hidden="1" customHeight="1" x14ac:dyDescent="0.2">
      <c r="A41" s="136">
        <v>3</v>
      </c>
      <c r="B41" s="157" t="s">
        <v>43</v>
      </c>
      <c r="C41" s="147" t="s">
        <v>44</v>
      </c>
      <c r="D41" s="147"/>
      <c r="E41" s="147"/>
      <c r="F41" s="158">
        <f>'SO.06 6.2 Pol'!AE186</f>
        <v>0</v>
      </c>
      <c r="G41" s="150">
        <f>'SO.06 6.2 Pol'!AF186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hidden="1" customHeight="1" x14ac:dyDescent="0.2">
      <c r="A42" s="136"/>
      <c r="B42" s="159" t="s">
        <v>64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75" x14ac:dyDescent="0.25">
      <c r="B46" s="175" t="s">
        <v>66</v>
      </c>
    </row>
    <row r="48" spans="1:10" ht="25.5" customHeight="1" x14ac:dyDescent="0.2">
      <c r="A48" s="177"/>
      <c r="B48" s="180" t="s">
        <v>18</v>
      </c>
      <c r="C48" s="180" t="s">
        <v>6</v>
      </c>
      <c r="D48" s="181"/>
      <c r="E48" s="181"/>
      <c r="F48" s="182" t="s">
        <v>67</v>
      </c>
      <c r="G48" s="182"/>
      <c r="H48" s="182"/>
      <c r="I48" s="182" t="s">
        <v>31</v>
      </c>
      <c r="J48" s="182" t="s">
        <v>0</v>
      </c>
    </row>
    <row r="49" spans="1:10" ht="36.75" customHeight="1" x14ac:dyDescent="0.2">
      <c r="A49" s="178"/>
      <c r="B49" s="183" t="s">
        <v>68</v>
      </c>
      <c r="C49" s="184" t="s">
        <v>69</v>
      </c>
      <c r="D49" s="185"/>
      <c r="E49" s="185"/>
      <c r="F49" s="192" t="s">
        <v>26</v>
      </c>
      <c r="G49" s="193"/>
      <c r="H49" s="193"/>
      <c r="I49" s="193">
        <f>'SO.06 6.2 Pol'!G8</f>
        <v>0</v>
      </c>
      <c r="J49" s="189" t="str">
        <f>IF(I60=0,"",I49/I60*100)</f>
        <v/>
      </c>
    </row>
    <row r="50" spans="1:10" ht="36.75" customHeight="1" x14ac:dyDescent="0.2">
      <c r="A50" s="178"/>
      <c r="B50" s="183" t="s">
        <v>70</v>
      </c>
      <c r="C50" s="184" t="s">
        <v>71</v>
      </c>
      <c r="D50" s="185"/>
      <c r="E50" s="185"/>
      <c r="F50" s="192" t="s">
        <v>26</v>
      </c>
      <c r="G50" s="193"/>
      <c r="H50" s="193"/>
      <c r="I50" s="193">
        <f>'SO.06 6.2 Pol'!G12</f>
        <v>0</v>
      </c>
      <c r="J50" s="189" t="str">
        <f>IF(I60=0,"",I50/I60*100)</f>
        <v/>
      </c>
    </row>
    <row r="51" spans="1:10" ht="36.75" customHeight="1" x14ac:dyDescent="0.2">
      <c r="A51" s="178"/>
      <c r="B51" s="183" t="s">
        <v>72</v>
      </c>
      <c r="C51" s="184" t="s">
        <v>73</v>
      </c>
      <c r="D51" s="185"/>
      <c r="E51" s="185"/>
      <c r="F51" s="192" t="s">
        <v>26</v>
      </c>
      <c r="G51" s="193"/>
      <c r="H51" s="193"/>
      <c r="I51" s="193">
        <f>'SO.06 6.2 Pol'!G39</f>
        <v>0</v>
      </c>
      <c r="J51" s="189" t="str">
        <f>IF(I60=0,"",I51/I60*100)</f>
        <v/>
      </c>
    </row>
    <row r="52" spans="1:10" ht="36.75" customHeight="1" x14ac:dyDescent="0.2">
      <c r="A52" s="178"/>
      <c r="B52" s="183" t="s">
        <v>74</v>
      </c>
      <c r="C52" s="184" t="s">
        <v>75</v>
      </c>
      <c r="D52" s="185"/>
      <c r="E52" s="185"/>
      <c r="F52" s="192" t="s">
        <v>26</v>
      </c>
      <c r="G52" s="193"/>
      <c r="H52" s="193"/>
      <c r="I52" s="193">
        <f>'SO.06 6.2 Pol'!G68</f>
        <v>0</v>
      </c>
      <c r="J52" s="189" t="str">
        <f>IF(I60=0,"",I52/I60*100)</f>
        <v/>
      </c>
    </row>
    <row r="53" spans="1:10" ht="36.75" customHeight="1" x14ac:dyDescent="0.2">
      <c r="A53" s="178"/>
      <c r="B53" s="183" t="s">
        <v>76</v>
      </c>
      <c r="C53" s="184" t="s">
        <v>77</v>
      </c>
      <c r="D53" s="185"/>
      <c r="E53" s="185"/>
      <c r="F53" s="192" t="s">
        <v>26</v>
      </c>
      <c r="G53" s="193"/>
      <c r="H53" s="193"/>
      <c r="I53" s="193">
        <f>'SO.06 6.2 Pol'!G70</f>
        <v>0</v>
      </c>
      <c r="J53" s="189" t="str">
        <f>IF(I60=0,"",I53/I60*100)</f>
        <v/>
      </c>
    </row>
    <row r="54" spans="1:10" ht="36.75" customHeight="1" x14ac:dyDescent="0.2">
      <c r="A54" s="178"/>
      <c r="B54" s="183" t="s">
        <v>78</v>
      </c>
      <c r="C54" s="184" t="s">
        <v>79</v>
      </c>
      <c r="D54" s="185"/>
      <c r="E54" s="185"/>
      <c r="F54" s="192" t="s">
        <v>26</v>
      </c>
      <c r="G54" s="193"/>
      <c r="H54" s="193"/>
      <c r="I54" s="193">
        <f>'SO.06 6.2 Pol'!G73</f>
        <v>0</v>
      </c>
      <c r="J54" s="189" t="str">
        <f>IF(I60=0,"",I54/I60*100)</f>
        <v/>
      </c>
    </row>
    <row r="55" spans="1:10" ht="36.75" customHeight="1" x14ac:dyDescent="0.2">
      <c r="A55" s="178"/>
      <c r="B55" s="183" t="s">
        <v>80</v>
      </c>
      <c r="C55" s="184" t="s">
        <v>81</v>
      </c>
      <c r="D55" s="185"/>
      <c r="E55" s="185"/>
      <c r="F55" s="192" t="s">
        <v>26</v>
      </c>
      <c r="G55" s="193"/>
      <c r="H55" s="193"/>
      <c r="I55" s="193">
        <f>'SO.06 6.2 Pol'!G107</f>
        <v>0</v>
      </c>
      <c r="J55" s="189" t="str">
        <f>IF(I60=0,"",I55/I60*100)</f>
        <v/>
      </c>
    </row>
    <row r="56" spans="1:10" ht="36.75" customHeight="1" x14ac:dyDescent="0.2">
      <c r="A56" s="178"/>
      <c r="B56" s="183" t="s">
        <v>82</v>
      </c>
      <c r="C56" s="184" t="s">
        <v>83</v>
      </c>
      <c r="D56" s="185"/>
      <c r="E56" s="185"/>
      <c r="F56" s="192" t="s">
        <v>26</v>
      </c>
      <c r="G56" s="193"/>
      <c r="H56" s="193"/>
      <c r="I56" s="193">
        <f>'SO.06 6.2 Pol'!G118</f>
        <v>0</v>
      </c>
      <c r="J56" s="189" t="str">
        <f>IF(I60=0,"",I56/I60*100)</f>
        <v/>
      </c>
    </row>
    <row r="57" spans="1:10" ht="36.75" customHeight="1" x14ac:dyDescent="0.2">
      <c r="A57" s="178"/>
      <c r="B57" s="183" t="s">
        <v>84</v>
      </c>
      <c r="C57" s="184" t="s">
        <v>85</v>
      </c>
      <c r="D57" s="185"/>
      <c r="E57" s="185"/>
      <c r="F57" s="192" t="s">
        <v>27</v>
      </c>
      <c r="G57" s="193"/>
      <c r="H57" s="193"/>
      <c r="I57" s="193">
        <f>'SO.06 6.2 Pol'!G123</f>
        <v>0</v>
      </c>
      <c r="J57" s="189" t="str">
        <f>IF(I60=0,"",I57/I60*100)</f>
        <v/>
      </c>
    </row>
    <row r="58" spans="1:10" ht="36.75" customHeight="1" x14ac:dyDescent="0.2">
      <c r="A58" s="178"/>
      <c r="B58" s="183" t="s">
        <v>86</v>
      </c>
      <c r="C58" s="184" t="s">
        <v>87</v>
      </c>
      <c r="D58" s="185"/>
      <c r="E58" s="185"/>
      <c r="F58" s="192" t="s">
        <v>88</v>
      </c>
      <c r="G58" s="193"/>
      <c r="H58" s="193"/>
      <c r="I58" s="193">
        <f>'SO.06 6.2 Pol'!G126</f>
        <v>0</v>
      </c>
      <c r="J58" s="189" t="str">
        <f>IF(I60=0,"",I58/I60*100)</f>
        <v/>
      </c>
    </row>
    <row r="59" spans="1:10" ht="36.75" customHeight="1" x14ac:dyDescent="0.2">
      <c r="A59" s="178"/>
      <c r="B59" s="183" t="s">
        <v>89</v>
      </c>
      <c r="C59" s="184" t="s">
        <v>29</v>
      </c>
      <c r="D59" s="185"/>
      <c r="E59" s="185"/>
      <c r="F59" s="192" t="s">
        <v>89</v>
      </c>
      <c r="G59" s="193"/>
      <c r="H59" s="193"/>
      <c r="I59" s="193">
        <f>'SO.06 6.2 Pol'!G150</f>
        <v>0</v>
      </c>
      <c r="J59" s="189" t="str">
        <f>IF(I60=0,"",I59/I60*100)</f>
        <v/>
      </c>
    </row>
    <row r="60" spans="1:10" ht="25.5" customHeight="1" x14ac:dyDescent="0.2">
      <c r="A60" s="179"/>
      <c r="B60" s="186" t="s">
        <v>1</v>
      </c>
      <c r="C60" s="187"/>
      <c r="D60" s="188"/>
      <c r="E60" s="188"/>
      <c r="F60" s="194"/>
      <c r="G60" s="195"/>
      <c r="H60" s="195"/>
      <c r="I60" s="195">
        <f>SUM(I49:I59)</f>
        <v>0</v>
      </c>
      <c r="J60" s="190">
        <f>SUM(J49:J59)</f>
        <v>0</v>
      </c>
    </row>
    <row r="61" spans="1:10" x14ac:dyDescent="0.2">
      <c r="F61" s="135"/>
      <c r="G61" s="135"/>
      <c r="H61" s="135"/>
      <c r="I61" s="135"/>
      <c r="J61" s="191"/>
    </row>
    <row r="62" spans="1:10" x14ac:dyDescent="0.2">
      <c r="F62" s="135"/>
      <c r="G62" s="135"/>
      <c r="H62" s="135"/>
      <c r="I62" s="135"/>
      <c r="J62" s="191"/>
    </row>
    <row r="63" spans="1:10" x14ac:dyDescent="0.2">
      <c r="F63" s="135"/>
      <c r="G63" s="135"/>
      <c r="H63" s="135"/>
      <c r="I63" s="135"/>
      <c r="J63" s="191"/>
    </row>
  </sheetData>
  <sheetProtection algorithmName="SHA-512" hashValue="nVSmVndIrOp2aBDM+eYr/vww0JYQTPF1++DpP2nSl7hrEN/+BiQZhT+ZIlQE/NOqbNGWlTPLwhBCCOO5dWoTAg==" saltValue="r/YY6ptpdGJskC+Jx84z3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trWFLhBVdf1Oreu+WLuiR/2i9ikTKdc1s8DZYLEPvxGqPAzUipX2MR24/pa7sgj0IyhJ4tgVzP7LjD6UYpw3BA==" saltValue="Zw4Y3qMwCkrkaf3DWu4Vw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B0C4F-5FAB-45B9-A8C7-21066AC1608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91</v>
      </c>
    </row>
    <row r="2" spans="1:60" ht="24.95" customHeight="1" x14ac:dyDescent="0.2">
      <c r="A2" s="198" t="s">
        <v>8</v>
      </c>
      <c r="B2" s="48" t="s">
        <v>49</v>
      </c>
      <c r="C2" s="201" t="s">
        <v>50</v>
      </c>
      <c r="D2" s="199"/>
      <c r="E2" s="199"/>
      <c r="F2" s="199"/>
      <c r="G2" s="200"/>
      <c r="AG2" t="s">
        <v>92</v>
      </c>
    </row>
    <row r="3" spans="1:60" ht="24.95" customHeight="1" x14ac:dyDescent="0.2">
      <c r="A3" s="198" t="s">
        <v>9</v>
      </c>
      <c r="B3" s="48" t="s">
        <v>45</v>
      </c>
      <c r="C3" s="201" t="s">
        <v>46</v>
      </c>
      <c r="D3" s="199"/>
      <c r="E3" s="199"/>
      <c r="F3" s="199"/>
      <c r="G3" s="200"/>
      <c r="AC3" s="176" t="s">
        <v>92</v>
      </c>
      <c r="AG3" t="s">
        <v>93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94</v>
      </c>
    </row>
    <row r="5" spans="1:60" x14ac:dyDescent="0.2">
      <c r="D5" s="10"/>
    </row>
    <row r="6" spans="1:60" ht="38.25" x14ac:dyDescent="0.2">
      <c r="A6" s="208" t="s">
        <v>95</v>
      </c>
      <c r="B6" s="210" t="s">
        <v>96</v>
      </c>
      <c r="C6" s="210" t="s">
        <v>97</v>
      </c>
      <c r="D6" s="209" t="s">
        <v>98</v>
      </c>
      <c r="E6" s="208" t="s">
        <v>99</v>
      </c>
      <c r="F6" s="207" t="s">
        <v>100</v>
      </c>
      <c r="G6" s="208" t="s">
        <v>31</v>
      </c>
      <c r="H6" s="211" t="s">
        <v>32</v>
      </c>
      <c r="I6" s="211" t="s">
        <v>101</v>
      </c>
      <c r="J6" s="211" t="s">
        <v>33</v>
      </c>
      <c r="K6" s="211" t="s">
        <v>102</v>
      </c>
      <c r="L6" s="211" t="s">
        <v>103</v>
      </c>
      <c r="M6" s="211" t="s">
        <v>104</v>
      </c>
      <c r="N6" s="211" t="s">
        <v>105</v>
      </c>
      <c r="O6" s="211" t="s">
        <v>106</v>
      </c>
      <c r="P6" s="211" t="s">
        <v>107</v>
      </c>
      <c r="Q6" s="211" t="s">
        <v>108</v>
      </c>
      <c r="R6" s="211" t="s">
        <v>109</v>
      </c>
      <c r="S6" s="211" t="s">
        <v>110</v>
      </c>
      <c r="T6" s="211" t="s">
        <v>111</v>
      </c>
      <c r="U6" s="211" t="s">
        <v>112</v>
      </c>
      <c r="V6" s="211" t="s">
        <v>113</v>
      </c>
      <c r="W6" s="211" t="s">
        <v>114</v>
      </c>
      <c r="X6" s="211" t="s">
        <v>115</v>
      </c>
      <c r="Y6" s="211" t="s">
        <v>116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8" t="s">
        <v>117</v>
      </c>
      <c r="B8" s="239" t="s">
        <v>68</v>
      </c>
      <c r="C8" s="262" t="s">
        <v>69</v>
      </c>
      <c r="D8" s="240"/>
      <c r="E8" s="241"/>
      <c r="F8" s="242"/>
      <c r="G8" s="242">
        <f>SUMIF(AG9:AG11,"&lt;&gt;NOR",G9:G11)</f>
        <v>0</v>
      </c>
      <c r="H8" s="242"/>
      <c r="I8" s="242">
        <f>SUM(I9:I11)</f>
        <v>0</v>
      </c>
      <c r="J8" s="242"/>
      <c r="K8" s="242">
        <f>SUM(K9:K11)</f>
        <v>0</v>
      </c>
      <c r="L8" s="242"/>
      <c r="M8" s="242">
        <f>SUM(M9:M11)</f>
        <v>0</v>
      </c>
      <c r="N8" s="241"/>
      <c r="O8" s="241">
        <f>SUM(O9:O11)</f>
        <v>0</v>
      </c>
      <c r="P8" s="241"/>
      <c r="Q8" s="241">
        <f>SUM(Q9:Q11)</f>
        <v>107.05</v>
      </c>
      <c r="R8" s="242"/>
      <c r="S8" s="242"/>
      <c r="T8" s="243"/>
      <c r="U8" s="237"/>
      <c r="V8" s="237">
        <f>SUM(V9:V11)</f>
        <v>44.41</v>
      </c>
      <c r="W8" s="237"/>
      <c r="X8" s="237"/>
      <c r="Y8" s="237"/>
      <c r="AG8" t="s">
        <v>118</v>
      </c>
    </row>
    <row r="9" spans="1:60" outlineLevel="1" x14ac:dyDescent="0.2">
      <c r="A9" s="252">
        <v>1</v>
      </c>
      <c r="B9" s="253" t="s">
        <v>119</v>
      </c>
      <c r="C9" s="263" t="s">
        <v>120</v>
      </c>
      <c r="D9" s="254" t="s">
        <v>121</v>
      </c>
      <c r="E9" s="255">
        <v>110</v>
      </c>
      <c r="F9" s="256"/>
      <c r="G9" s="257">
        <f>ROUND(E9*F9,2)</f>
        <v>0</v>
      </c>
      <c r="H9" s="256"/>
      <c r="I9" s="257">
        <f>ROUND(E9*H9,2)</f>
        <v>0</v>
      </c>
      <c r="J9" s="256"/>
      <c r="K9" s="257">
        <f>ROUND(E9*J9,2)</f>
        <v>0</v>
      </c>
      <c r="L9" s="257">
        <v>21</v>
      </c>
      <c r="M9" s="257">
        <f>G9*(1+L9/100)</f>
        <v>0</v>
      </c>
      <c r="N9" s="255">
        <v>0</v>
      </c>
      <c r="O9" s="255">
        <f>ROUND(E9*N9,2)</f>
        <v>0</v>
      </c>
      <c r="P9" s="255">
        <v>0.22500000000000001</v>
      </c>
      <c r="Q9" s="255">
        <f>ROUND(E9*P9,2)</f>
        <v>24.75</v>
      </c>
      <c r="R9" s="257"/>
      <c r="S9" s="257" t="s">
        <v>122</v>
      </c>
      <c r="T9" s="258" t="s">
        <v>123</v>
      </c>
      <c r="U9" s="232">
        <v>0.14199999999999999</v>
      </c>
      <c r="V9" s="232">
        <f>ROUND(E9*U9,2)</f>
        <v>15.62</v>
      </c>
      <c r="W9" s="232"/>
      <c r="X9" s="232" t="s">
        <v>124</v>
      </c>
      <c r="Y9" s="232" t="s">
        <v>125</v>
      </c>
      <c r="Z9" s="212"/>
      <c r="AA9" s="212"/>
      <c r="AB9" s="212"/>
      <c r="AC9" s="212"/>
      <c r="AD9" s="212"/>
      <c r="AE9" s="212"/>
      <c r="AF9" s="212"/>
      <c r="AG9" s="212" t="s">
        <v>126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52">
        <v>2</v>
      </c>
      <c r="B10" s="253" t="s">
        <v>127</v>
      </c>
      <c r="C10" s="263" t="s">
        <v>128</v>
      </c>
      <c r="D10" s="254" t="s">
        <v>121</v>
      </c>
      <c r="E10" s="255">
        <v>163</v>
      </c>
      <c r="F10" s="256"/>
      <c r="G10" s="257">
        <f>ROUND(E10*F10,2)</f>
        <v>0</v>
      </c>
      <c r="H10" s="256"/>
      <c r="I10" s="257">
        <f>ROUND(E10*H10,2)</f>
        <v>0</v>
      </c>
      <c r="J10" s="256"/>
      <c r="K10" s="257">
        <f>ROUND(E10*J10,2)</f>
        <v>0</v>
      </c>
      <c r="L10" s="257">
        <v>21</v>
      </c>
      <c r="M10" s="257">
        <f>G10*(1+L10/100)</f>
        <v>0</v>
      </c>
      <c r="N10" s="255">
        <v>0</v>
      </c>
      <c r="O10" s="255">
        <f>ROUND(E10*N10,2)</f>
        <v>0</v>
      </c>
      <c r="P10" s="255">
        <v>0.22</v>
      </c>
      <c r="Q10" s="255">
        <f>ROUND(E10*P10,2)</f>
        <v>35.86</v>
      </c>
      <c r="R10" s="257"/>
      <c r="S10" s="257" t="s">
        <v>122</v>
      </c>
      <c r="T10" s="258" t="s">
        <v>123</v>
      </c>
      <c r="U10" s="232">
        <v>0.05</v>
      </c>
      <c r="V10" s="232">
        <f>ROUND(E10*U10,2)</f>
        <v>8.15</v>
      </c>
      <c r="W10" s="232"/>
      <c r="X10" s="232" t="s">
        <v>124</v>
      </c>
      <c r="Y10" s="232" t="s">
        <v>125</v>
      </c>
      <c r="Z10" s="212"/>
      <c r="AA10" s="212"/>
      <c r="AB10" s="212"/>
      <c r="AC10" s="212"/>
      <c r="AD10" s="212"/>
      <c r="AE10" s="212"/>
      <c r="AF10" s="212"/>
      <c r="AG10" s="212" t="s">
        <v>126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2">
        <v>3</v>
      </c>
      <c r="B11" s="253" t="s">
        <v>129</v>
      </c>
      <c r="C11" s="263" t="s">
        <v>130</v>
      </c>
      <c r="D11" s="254" t="s">
        <v>131</v>
      </c>
      <c r="E11" s="255">
        <v>172</v>
      </c>
      <c r="F11" s="256"/>
      <c r="G11" s="257">
        <f>ROUND(E11*F11,2)</f>
        <v>0</v>
      </c>
      <c r="H11" s="256"/>
      <c r="I11" s="257">
        <f>ROUND(E11*H11,2)</f>
        <v>0</v>
      </c>
      <c r="J11" s="256"/>
      <c r="K11" s="257">
        <f>ROUND(E11*J11,2)</f>
        <v>0</v>
      </c>
      <c r="L11" s="257">
        <v>21</v>
      </c>
      <c r="M11" s="257">
        <f>G11*(1+L11/100)</f>
        <v>0</v>
      </c>
      <c r="N11" s="255">
        <v>0</v>
      </c>
      <c r="O11" s="255">
        <f>ROUND(E11*N11,2)</f>
        <v>0</v>
      </c>
      <c r="P11" s="255">
        <v>0.27</v>
      </c>
      <c r="Q11" s="255">
        <f>ROUND(E11*P11,2)</f>
        <v>46.44</v>
      </c>
      <c r="R11" s="257"/>
      <c r="S11" s="257" t="s">
        <v>122</v>
      </c>
      <c r="T11" s="258" t="s">
        <v>123</v>
      </c>
      <c r="U11" s="232">
        <v>0.12</v>
      </c>
      <c r="V11" s="232">
        <f>ROUND(E11*U11,2)</f>
        <v>20.64</v>
      </c>
      <c r="W11" s="232"/>
      <c r="X11" s="232" t="s">
        <v>124</v>
      </c>
      <c r="Y11" s="232" t="s">
        <v>125</v>
      </c>
      <c r="Z11" s="212"/>
      <c r="AA11" s="212"/>
      <c r="AB11" s="212"/>
      <c r="AC11" s="212"/>
      <c r="AD11" s="212"/>
      <c r="AE11" s="212"/>
      <c r="AF11" s="212"/>
      <c r="AG11" s="212" t="s">
        <v>126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38" t="s">
        <v>117</v>
      </c>
      <c r="B12" s="239" t="s">
        <v>70</v>
      </c>
      <c r="C12" s="262" t="s">
        <v>71</v>
      </c>
      <c r="D12" s="240"/>
      <c r="E12" s="241"/>
      <c r="F12" s="242"/>
      <c r="G12" s="242">
        <f>SUMIF(AG13:AG38,"&lt;&gt;NOR",G13:G38)</f>
        <v>0</v>
      </c>
      <c r="H12" s="242"/>
      <c r="I12" s="242">
        <f>SUM(I13:I38)</f>
        <v>0</v>
      </c>
      <c r="J12" s="242"/>
      <c r="K12" s="242">
        <f>SUM(K13:K38)</f>
        <v>0</v>
      </c>
      <c r="L12" s="242"/>
      <c r="M12" s="242">
        <f>SUM(M13:M38)</f>
        <v>0</v>
      </c>
      <c r="N12" s="241"/>
      <c r="O12" s="241">
        <f>SUM(O13:O38)</f>
        <v>0</v>
      </c>
      <c r="P12" s="241"/>
      <c r="Q12" s="241">
        <f>SUM(Q13:Q38)</f>
        <v>4.8</v>
      </c>
      <c r="R12" s="242"/>
      <c r="S12" s="242"/>
      <c r="T12" s="243"/>
      <c r="U12" s="237"/>
      <c r="V12" s="237">
        <f>SUM(V13:V38)</f>
        <v>46.85</v>
      </c>
      <c r="W12" s="237"/>
      <c r="X12" s="237"/>
      <c r="Y12" s="237"/>
      <c r="AG12" t="s">
        <v>118</v>
      </c>
    </row>
    <row r="13" spans="1:60" outlineLevel="1" x14ac:dyDescent="0.2">
      <c r="A13" s="245">
        <v>4</v>
      </c>
      <c r="B13" s="246" t="s">
        <v>132</v>
      </c>
      <c r="C13" s="264" t="s">
        <v>133</v>
      </c>
      <c r="D13" s="247" t="s">
        <v>134</v>
      </c>
      <c r="E13" s="248">
        <v>5.9950599999999996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122</v>
      </c>
      <c r="T13" s="251" t="s">
        <v>123</v>
      </c>
      <c r="U13" s="232">
        <v>1.548</v>
      </c>
      <c r="V13" s="232">
        <f>ROUND(E13*U13,2)</f>
        <v>9.2799999999999994</v>
      </c>
      <c r="W13" s="232"/>
      <c r="X13" s="232" t="s">
        <v>124</v>
      </c>
      <c r="Y13" s="232" t="s">
        <v>125</v>
      </c>
      <c r="Z13" s="212"/>
      <c r="AA13" s="212"/>
      <c r="AB13" s="212"/>
      <c r="AC13" s="212"/>
      <c r="AD13" s="212"/>
      <c r="AE13" s="212"/>
      <c r="AF13" s="212"/>
      <c r="AG13" s="212" t="s">
        <v>126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29"/>
      <c r="B14" s="230"/>
      <c r="C14" s="265" t="s">
        <v>135</v>
      </c>
      <c r="D14" s="233"/>
      <c r="E14" s="234">
        <v>5.9950599999999996</v>
      </c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136</v>
      </c>
      <c r="AH14" s="212">
        <v>5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45">
        <v>5</v>
      </c>
      <c r="B15" s="246" t="s">
        <v>137</v>
      </c>
      <c r="C15" s="264" t="s">
        <v>138</v>
      </c>
      <c r="D15" s="247" t="s">
        <v>134</v>
      </c>
      <c r="E15" s="248">
        <v>2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2.4</v>
      </c>
      <c r="Q15" s="248">
        <f>ROUND(E15*P15,2)</f>
        <v>4.8</v>
      </c>
      <c r="R15" s="250"/>
      <c r="S15" s="250" t="s">
        <v>122</v>
      </c>
      <c r="T15" s="251" t="s">
        <v>123</v>
      </c>
      <c r="U15" s="232">
        <v>0.77</v>
      </c>
      <c r="V15" s="232">
        <f>ROUND(E15*U15,2)</f>
        <v>1.54</v>
      </c>
      <c r="W15" s="232"/>
      <c r="X15" s="232" t="s">
        <v>124</v>
      </c>
      <c r="Y15" s="232" t="s">
        <v>125</v>
      </c>
      <c r="Z15" s="212"/>
      <c r="AA15" s="212"/>
      <c r="AB15" s="212"/>
      <c r="AC15" s="212"/>
      <c r="AD15" s="212"/>
      <c r="AE15" s="212"/>
      <c r="AF15" s="212"/>
      <c r="AG15" s="212" t="s">
        <v>126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29"/>
      <c r="B16" s="230"/>
      <c r="C16" s="265" t="s">
        <v>139</v>
      </c>
      <c r="D16" s="233"/>
      <c r="E16" s="234">
        <v>2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136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45">
        <v>6</v>
      </c>
      <c r="B17" s="246" t="s">
        <v>140</v>
      </c>
      <c r="C17" s="264" t="s">
        <v>141</v>
      </c>
      <c r="D17" s="247" t="s">
        <v>134</v>
      </c>
      <c r="E17" s="248">
        <v>59.950600000000001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122</v>
      </c>
      <c r="T17" s="251" t="s">
        <v>123</v>
      </c>
      <c r="U17" s="232">
        <v>0.223</v>
      </c>
      <c r="V17" s="232">
        <f>ROUND(E17*U17,2)</f>
        <v>13.37</v>
      </c>
      <c r="W17" s="232"/>
      <c r="X17" s="232" t="s">
        <v>124</v>
      </c>
      <c r="Y17" s="232" t="s">
        <v>125</v>
      </c>
      <c r="Z17" s="212"/>
      <c r="AA17" s="212"/>
      <c r="AB17" s="212"/>
      <c r="AC17" s="212"/>
      <c r="AD17" s="212"/>
      <c r="AE17" s="212"/>
      <c r="AF17" s="212"/>
      <c r="AG17" s="212" t="s">
        <v>126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29"/>
      <c r="B18" s="230"/>
      <c r="C18" s="265" t="s">
        <v>142</v>
      </c>
      <c r="D18" s="233"/>
      <c r="E18" s="234">
        <v>12.633599999999999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136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29"/>
      <c r="B19" s="230"/>
      <c r="C19" s="265" t="s">
        <v>143</v>
      </c>
      <c r="D19" s="233"/>
      <c r="E19" s="234">
        <v>34.235999999999997</v>
      </c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136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29"/>
      <c r="B20" s="230"/>
      <c r="C20" s="265" t="s">
        <v>144</v>
      </c>
      <c r="D20" s="233"/>
      <c r="E20" s="234">
        <v>42.581000000000003</v>
      </c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136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29"/>
      <c r="B21" s="230"/>
      <c r="C21" s="265" t="s">
        <v>145</v>
      </c>
      <c r="D21" s="233"/>
      <c r="E21" s="234">
        <v>-29.5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136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45">
        <v>7</v>
      </c>
      <c r="B22" s="246" t="s">
        <v>146</v>
      </c>
      <c r="C22" s="264" t="s">
        <v>147</v>
      </c>
      <c r="D22" s="247" t="s">
        <v>134</v>
      </c>
      <c r="E22" s="248">
        <v>29.975300000000001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122</v>
      </c>
      <c r="T22" s="251" t="s">
        <v>123</v>
      </c>
      <c r="U22" s="232">
        <v>0.09</v>
      </c>
      <c r="V22" s="232">
        <f>ROUND(E22*U22,2)</f>
        <v>2.7</v>
      </c>
      <c r="W22" s="232"/>
      <c r="X22" s="232" t="s">
        <v>124</v>
      </c>
      <c r="Y22" s="232" t="s">
        <v>125</v>
      </c>
      <c r="Z22" s="212"/>
      <c r="AA22" s="212"/>
      <c r="AB22" s="212"/>
      <c r="AC22" s="212"/>
      <c r="AD22" s="212"/>
      <c r="AE22" s="212"/>
      <c r="AF22" s="212"/>
      <c r="AG22" s="212" t="s">
        <v>126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29"/>
      <c r="B23" s="230"/>
      <c r="C23" s="265" t="s">
        <v>148</v>
      </c>
      <c r="D23" s="233"/>
      <c r="E23" s="234">
        <v>29.975300000000001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136</v>
      </c>
      <c r="AH23" s="212">
        <v>5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45">
        <v>8</v>
      </c>
      <c r="B24" s="246" t="s">
        <v>149</v>
      </c>
      <c r="C24" s="264" t="s">
        <v>150</v>
      </c>
      <c r="D24" s="247" t="s">
        <v>134</v>
      </c>
      <c r="E24" s="248">
        <v>51.070599999999999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122</v>
      </c>
      <c r="T24" s="251" t="s">
        <v>123</v>
      </c>
      <c r="U24" s="232">
        <v>0.01</v>
      </c>
      <c r="V24" s="232">
        <f>ROUND(E24*U24,2)</f>
        <v>0.51</v>
      </c>
      <c r="W24" s="232"/>
      <c r="X24" s="232" t="s">
        <v>124</v>
      </c>
      <c r="Y24" s="232" t="s">
        <v>125</v>
      </c>
      <c r="Z24" s="212"/>
      <c r="AA24" s="212"/>
      <c r="AB24" s="212"/>
      <c r="AC24" s="212"/>
      <c r="AD24" s="212"/>
      <c r="AE24" s="212"/>
      <c r="AF24" s="212"/>
      <c r="AG24" s="212" t="s">
        <v>126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29"/>
      <c r="B25" s="230"/>
      <c r="C25" s="265" t="s">
        <v>151</v>
      </c>
      <c r="D25" s="233"/>
      <c r="E25" s="234">
        <v>59.950600000000001</v>
      </c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136</v>
      </c>
      <c r="AH25" s="212">
        <v>5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29"/>
      <c r="B26" s="230"/>
      <c r="C26" s="265" t="s">
        <v>152</v>
      </c>
      <c r="D26" s="233"/>
      <c r="E26" s="234">
        <v>-8.8800000000000008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136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45">
        <v>9</v>
      </c>
      <c r="B27" s="246" t="s">
        <v>153</v>
      </c>
      <c r="C27" s="264" t="s">
        <v>154</v>
      </c>
      <c r="D27" s="247" t="s">
        <v>134</v>
      </c>
      <c r="E27" s="248">
        <v>204.2824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122</v>
      </c>
      <c r="T27" s="251" t="s">
        <v>123</v>
      </c>
      <c r="U27" s="232">
        <v>0</v>
      </c>
      <c r="V27" s="232">
        <f>ROUND(E27*U27,2)</f>
        <v>0</v>
      </c>
      <c r="W27" s="232"/>
      <c r="X27" s="232" t="s">
        <v>124</v>
      </c>
      <c r="Y27" s="232" t="s">
        <v>125</v>
      </c>
      <c r="Z27" s="212"/>
      <c r="AA27" s="212"/>
      <c r="AB27" s="212"/>
      <c r="AC27" s="212"/>
      <c r="AD27" s="212"/>
      <c r="AE27" s="212"/>
      <c r="AF27" s="212"/>
      <c r="AG27" s="212" t="s">
        <v>126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29"/>
      <c r="B28" s="230"/>
      <c r="C28" s="265" t="s">
        <v>155</v>
      </c>
      <c r="D28" s="233"/>
      <c r="E28" s="234">
        <v>204.2824</v>
      </c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136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45">
        <v>10</v>
      </c>
      <c r="B29" s="246" t="s">
        <v>156</v>
      </c>
      <c r="C29" s="264" t="s">
        <v>157</v>
      </c>
      <c r="D29" s="247" t="s">
        <v>134</v>
      </c>
      <c r="E29" s="248">
        <v>51.070599999999999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122</v>
      </c>
      <c r="T29" s="251" t="s">
        <v>123</v>
      </c>
      <c r="U29" s="232">
        <v>5.2999999999999999E-2</v>
      </c>
      <c r="V29" s="232">
        <f>ROUND(E29*U29,2)</f>
        <v>2.71</v>
      </c>
      <c r="W29" s="232"/>
      <c r="X29" s="232" t="s">
        <v>124</v>
      </c>
      <c r="Y29" s="232" t="s">
        <v>125</v>
      </c>
      <c r="Z29" s="212"/>
      <c r="AA29" s="212"/>
      <c r="AB29" s="212"/>
      <c r="AC29" s="212"/>
      <c r="AD29" s="212"/>
      <c r="AE29" s="212"/>
      <c r="AF29" s="212"/>
      <c r="AG29" s="212" t="s">
        <v>126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29"/>
      <c r="B30" s="230"/>
      <c r="C30" s="265" t="s">
        <v>158</v>
      </c>
      <c r="D30" s="233"/>
      <c r="E30" s="234">
        <v>51.070599999999999</v>
      </c>
      <c r="F30" s="232"/>
      <c r="G30" s="232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136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45">
        <v>11</v>
      </c>
      <c r="B31" s="246" t="s">
        <v>159</v>
      </c>
      <c r="C31" s="264" t="s">
        <v>160</v>
      </c>
      <c r="D31" s="247" t="s">
        <v>134</v>
      </c>
      <c r="E31" s="248">
        <v>51.070599999999999</v>
      </c>
      <c r="F31" s="249"/>
      <c r="G31" s="250">
        <f>ROUND(E31*F31,2)</f>
        <v>0</v>
      </c>
      <c r="H31" s="249"/>
      <c r="I31" s="250">
        <f>ROUND(E31*H31,2)</f>
        <v>0</v>
      </c>
      <c r="J31" s="249"/>
      <c r="K31" s="250">
        <f>ROUND(E31*J31,2)</f>
        <v>0</v>
      </c>
      <c r="L31" s="250">
        <v>21</v>
      </c>
      <c r="M31" s="250">
        <f>G31*(1+L31/100)</f>
        <v>0</v>
      </c>
      <c r="N31" s="248">
        <v>0</v>
      </c>
      <c r="O31" s="248">
        <f>ROUND(E31*N31,2)</f>
        <v>0</v>
      </c>
      <c r="P31" s="248">
        <v>0</v>
      </c>
      <c r="Q31" s="248">
        <f>ROUND(E31*P31,2)</f>
        <v>0</v>
      </c>
      <c r="R31" s="250"/>
      <c r="S31" s="250" t="s">
        <v>122</v>
      </c>
      <c r="T31" s="251" t="s">
        <v>123</v>
      </c>
      <c r="U31" s="232">
        <v>8.9999999999999993E-3</v>
      </c>
      <c r="V31" s="232">
        <f>ROUND(E31*U31,2)</f>
        <v>0.46</v>
      </c>
      <c r="W31" s="232"/>
      <c r="X31" s="232" t="s">
        <v>124</v>
      </c>
      <c r="Y31" s="232" t="s">
        <v>125</v>
      </c>
      <c r="Z31" s="212"/>
      <c r="AA31" s="212"/>
      <c r="AB31" s="212"/>
      <c r="AC31" s="212"/>
      <c r="AD31" s="212"/>
      <c r="AE31" s="212"/>
      <c r="AF31" s="212"/>
      <c r="AG31" s="212" t="s">
        <v>126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29"/>
      <c r="B32" s="230"/>
      <c r="C32" s="265" t="s">
        <v>158</v>
      </c>
      <c r="D32" s="233"/>
      <c r="E32" s="234">
        <v>51.070599999999999</v>
      </c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136</v>
      </c>
      <c r="AH32" s="212">
        <v>5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45">
        <v>12</v>
      </c>
      <c r="B33" s="246" t="s">
        <v>161</v>
      </c>
      <c r="C33" s="264" t="s">
        <v>162</v>
      </c>
      <c r="D33" s="247" t="s">
        <v>134</v>
      </c>
      <c r="E33" s="248">
        <v>8.8800000000000008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122</v>
      </c>
      <c r="T33" s="251" t="s">
        <v>123</v>
      </c>
      <c r="U33" s="232">
        <v>1.1499999999999999</v>
      </c>
      <c r="V33" s="232">
        <f>ROUND(E33*U33,2)</f>
        <v>10.210000000000001</v>
      </c>
      <c r="W33" s="232"/>
      <c r="X33" s="232" t="s">
        <v>124</v>
      </c>
      <c r="Y33" s="232" t="s">
        <v>125</v>
      </c>
      <c r="Z33" s="212"/>
      <c r="AA33" s="212"/>
      <c r="AB33" s="212"/>
      <c r="AC33" s="212"/>
      <c r="AD33" s="212"/>
      <c r="AE33" s="212"/>
      <c r="AF33" s="212"/>
      <c r="AG33" s="212" t="s">
        <v>126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29"/>
      <c r="B34" s="230"/>
      <c r="C34" s="265" t="s">
        <v>163</v>
      </c>
      <c r="D34" s="233"/>
      <c r="E34" s="234">
        <v>8.8800000000000008</v>
      </c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136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45">
        <v>13</v>
      </c>
      <c r="B35" s="246" t="s">
        <v>164</v>
      </c>
      <c r="C35" s="264" t="s">
        <v>165</v>
      </c>
      <c r="D35" s="247" t="s">
        <v>121</v>
      </c>
      <c r="E35" s="248">
        <v>224.74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122</v>
      </c>
      <c r="T35" s="251" t="s">
        <v>123</v>
      </c>
      <c r="U35" s="232">
        <v>2.7E-2</v>
      </c>
      <c r="V35" s="232">
        <f>ROUND(E35*U35,2)</f>
        <v>6.07</v>
      </c>
      <c r="W35" s="232"/>
      <c r="X35" s="232" t="s">
        <v>124</v>
      </c>
      <c r="Y35" s="232" t="s">
        <v>125</v>
      </c>
      <c r="Z35" s="212"/>
      <c r="AA35" s="212"/>
      <c r="AB35" s="212"/>
      <c r="AC35" s="212"/>
      <c r="AD35" s="212"/>
      <c r="AE35" s="212"/>
      <c r="AF35" s="212"/>
      <c r="AG35" s="212" t="s">
        <v>126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29"/>
      <c r="B36" s="230"/>
      <c r="C36" s="265" t="s">
        <v>166</v>
      </c>
      <c r="D36" s="233"/>
      <c r="E36" s="234">
        <v>224.74</v>
      </c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136</v>
      </c>
      <c r="AH36" s="212">
        <v>5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45">
        <v>14</v>
      </c>
      <c r="B37" s="246" t="s">
        <v>167</v>
      </c>
      <c r="C37" s="264" t="s">
        <v>168</v>
      </c>
      <c r="D37" s="247" t="s">
        <v>134</v>
      </c>
      <c r="E37" s="248">
        <v>51.070599999999999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122</v>
      </c>
      <c r="T37" s="251" t="s">
        <v>123</v>
      </c>
      <c r="U37" s="232">
        <v>0</v>
      </c>
      <c r="V37" s="232">
        <f>ROUND(E37*U37,2)</f>
        <v>0</v>
      </c>
      <c r="W37" s="232"/>
      <c r="X37" s="232" t="s">
        <v>124</v>
      </c>
      <c r="Y37" s="232" t="s">
        <v>125</v>
      </c>
      <c r="Z37" s="212"/>
      <c r="AA37" s="212"/>
      <c r="AB37" s="212"/>
      <c r="AC37" s="212"/>
      <c r="AD37" s="212"/>
      <c r="AE37" s="212"/>
      <c r="AF37" s="212"/>
      <c r="AG37" s="212" t="s">
        <v>126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29"/>
      <c r="B38" s="230"/>
      <c r="C38" s="265" t="s">
        <v>158</v>
      </c>
      <c r="D38" s="233"/>
      <c r="E38" s="234">
        <v>51.070599999999999</v>
      </c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136</v>
      </c>
      <c r="AH38" s="212">
        <v>5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">
      <c r="A39" s="238" t="s">
        <v>117</v>
      </c>
      <c r="B39" s="239" t="s">
        <v>72</v>
      </c>
      <c r="C39" s="262" t="s">
        <v>73</v>
      </c>
      <c r="D39" s="240"/>
      <c r="E39" s="241"/>
      <c r="F39" s="242"/>
      <c r="G39" s="242">
        <f>SUMIF(AG40:AG67,"&lt;&gt;NOR",G40:G67)</f>
        <v>0</v>
      </c>
      <c r="H39" s="242"/>
      <c r="I39" s="242">
        <f>SUM(I40:I67)</f>
        <v>0</v>
      </c>
      <c r="J39" s="242"/>
      <c r="K39" s="242">
        <f>SUM(K40:K67)</f>
        <v>0</v>
      </c>
      <c r="L39" s="242"/>
      <c r="M39" s="242">
        <f>SUM(M40:M67)</f>
        <v>0</v>
      </c>
      <c r="N39" s="241"/>
      <c r="O39" s="241">
        <f>SUM(O40:O67)</f>
        <v>19.77</v>
      </c>
      <c r="P39" s="241"/>
      <c r="Q39" s="241">
        <f>SUM(Q40:Q67)</f>
        <v>0</v>
      </c>
      <c r="R39" s="242"/>
      <c r="S39" s="242"/>
      <c r="T39" s="243"/>
      <c r="U39" s="237"/>
      <c r="V39" s="237">
        <f>SUM(V40:V67)</f>
        <v>29.770000000000003</v>
      </c>
      <c r="W39" s="237"/>
      <c r="X39" s="237"/>
      <c r="Y39" s="237"/>
      <c r="AG39" t="s">
        <v>118</v>
      </c>
    </row>
    <row r="40" spans="1:60" outlineLevel="1" x14ac:dyDescent="0.2">
      <c r="A40" s="245">
        <v>15</v>
      </c>
      <c r="B40" s="246" t="s">
        <v>169</v>
      </c>
      <c r="C40" s="264" t="s">
        <v>170</v>
      </c>
      <c r="D40" s="247" t="s">
        <v>134</v>
      </c>
      <c r="E40" s="248">
        <v>14.1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122</v>
      </c>
      <c r="T40" s="251" t="s">
        <v>123</v>
      </c>
      <c r="U40" s="232">
        <v>6.7000000000000004E-2</v>
      </c>
      <c r="V40" s="232">
        <f>ROUND(E40*U40,2)</f>
        <v>0.94</v>
      </c>
      <c r="W40" s="232"/>
      <c r="X40" s="232" t="s">
        <v>124</v>
      </c>
      <c r="Y40" s="232" t="s">
        <v>125</v>
      </c>
      <c r="Z40" s="212"/>
      <c r="AA40" s="212"/>
      <c r="AB40" s="212"/>
      <c r="AC40" s="212"/>
      <c r="AD40" s="212"/>
      <c r="AE40" s="212"/>
      <c r="AF40" s="212"/>
      <c r="AG40" s="212" t="s">
        <v>126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29"/>
      <c r="B41" s="230"/>
      <c r="C41" s="265" t="s">
        <v>171</v>
      </c>
      <c r="D41" s="233"/>
      <c r="E41" s="234">
        <v>14.1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136</v>
      </c>
      <c r="AH41" s="212">
        <v>5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45">
        <v>16</v>
      </c>
      <c r="B42" s="246" t="s">
        <v>172</v>
      </c>
      <c r="C42" s="264" t="s">
        <v>173</v>
      </c>
      <c r="D42" s="247" t="s">
        <v>121</v>
      </c>
      <c r="E42" s="248">
        <v>141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122</v>
      </c>
      <c r="T42" s="251" t="s">
        <v>123</v>
      </c>
      <c r="U42" s="232">
        <v>0.06</v>
      </c>
      <c r="V42" s="232">
        <f>ROUND(E42*U42,2)</f>
        <v>8.4600000000000009</v>
      </c>
      <c r="W42" s="232"/>
      <c r="X42" s="232" t="s">
        <v>124</v>
      </c>
      <c r="Y42" s="232" t="s">
        <v>125</v>
      </c>
      <c r="Z42" s="212"/>
      <c r="AA42" s="212"/>
      <c r="AB42" s="212"/>
      <c r="AC42" s="212"/>
      <c r="AD42" s="212"/>
      <c r="AE42" s="212"/>
      <c r="AF42" s="212"/>
      <c r="AG42" s="212" t="s">
        <v>126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29"/>
      <c r="B43" s="230"/>
      <c r="C43" s="265" t="s">
        <v>174</v>
      </c>
      <c r="D43" s="233"/>
      <c r="E43" s="234">
        <v>141</v>
      </c>
      <c r="F43" s="232"/>
      <c r="G43" s="232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136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45">
        <v>17</v>
      </c>
      <c r="B44" s="246" t="s">
        <v>175</v>
      </c>
      <c r="C44" s="264" t="s">
        <v>176</v>
      </c>
      <c r="D44" s="247" t="s">
        <v>121</v>
      </c>
      <c r="E44" s="248">
        <v>141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122</v>
      </c>
      <c r="T44" s="251" t="s">
        <v>123</v>
      </c>
      <c r="U44" s="232">
        <v>1.2E-2</v>
      </c>
      <c r="V44" s="232">
        <f>ROUND(E44*U44,2)</f>
        <v>1.69</v>
      </c>
      <c r="W44" s="232"/>
      <c r="X44" s="232" t="s">
        <v>124</v>
      </c>
      <c r="Y44" s="232" t="s">
        <v>125</v>
      </c>
      <c r="Z44" s="212"/>
      <c r="AA44" s="212"/>
      <c r="AB44" s="212"/>
      <c r="AC44" s="212"/>
      <c r="AD44" s="212"/>
      <c r="AE44" s="212"/>
      <c r="AF44" s="212"/>
      <c r="AG44" s="212" t="s">
        <v>177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29"/>
      <c r="B45" s="230"/>
      <c r="C45" s="265" t="s">
        <v>178</v>
      </c>
      <c r="D45" s="233"/>
      <c r="E45" s="234">
        <v>141</v>
      </c>
      <c r="F45" s="232"/>
      <c r="G45" s="232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136</v>
      </c>
      <c r="AH45" s="212">
        <v>5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45">
        <v>18</v>
      </c>
      <c r="B46" s="246" t="s">
        <v>179</v>
      </c>
      <c r="C46" s="264" t="s">
        <v>180</v>
      </c>
      <c r="D46" s="247" t="s">
        <v>121</v>
      </c>
      <c r="E46" s="248">
        <v>141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122</v>
      </c>
      <c r="T46" s="251" t="s">
        <v>123</v>
      </c>
      <c r="U46" s="232">
        <v>0.09</v>
      </c>
      <c r="V46" s="232">
        <f>ROUND(E46*U46,2)</f>
        <v>12.69</v>
      </c>
      <c r="W46" s="232"/>
      <c r="X46" s="232" t="s">
        <v>124</v>
      </c>
      <c r="Y46" s="232" t="s">
        <v>125</v>
      </c>
      <c r="Z46" s="212"/>
      <c r="AA46" s="212"/>
      <c r="AB46" s="212"/>
      <c r="AC46" s="212"/>
      <c r="AD46" s="212"/>
      <c r="AE46" s="212"/>
      <c r="AF46" s="212"/>
      <c r="AG46" s="212" t="s">
        <v>126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29"/>
      <c r="B47" s="230"/>
      <c r="C47" s="265" t="s">
        <v>178</v>
      </c>
      <c r="D47" s="233"/>
      <c r="E47" s="234">
        <v>141</v>
      </c>
      <c r="F47" s="232"/>
      <c r="G47" s="232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136</v>
      </c>
      <c r="AH47" s="212">
        <v>5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45">
        <v>19</v>
      </c>
      <c r="B48" s="246" t="s">
        <v>181</v>
      </c>
      <c r="C48" s="264" t="s">
        <v>182</v>
      </c>
      <c r="D48" s="247" t="s">
        <v>121</v>
      </c>
      <c r="E48" s="248">
        <v>141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122</v>
      </c>
      <c r="T48" s="251" t="s">
        <v>123</v>
      </c>
      <c r="U48" s="232">
        <v>2E-3</v>
      </c>
      <c r="V48" s="232">
        <f>ROUND(E48*U48,2)</f>
        <v>0.28000000000000003</v>
      </c>
      <c r="W48" s="232"/>
      <c r="X48" s="232" t="s">
        <v>124</v>
      </c>
      <c r="Y48" s="232" t="s">
        <v>125</v>
      </c>
      <c r="Z48" s="212"/>
      <c r="AA48" s="212"/>
      <c r="AB48" s="212"/>
      <c r="AC48" s="212"/>
      <c r="AD48" s="212"/>
      <c r="AE48" s="212"/>
      <c r="AF48" s="212"/>
      <c r="AG48" s="212" t="s">
        <v>126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29"/>
      <c r="B49" s="230"/>
      <c r="C49" s="265" t="s">
        <v>178</v>
      </c>
      <c r="D49" s="233"/>
      <c r="E49" s="234">
        <v>141</v>
      </c>
      <c r="F49" s="232"/>
      <c r="G49" s="232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136</v>
      </c>
      <c r="AH49" s="212">
        <v>5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45">
        <v>20</v>
      </c>
      <c r="B50" s="246" t="s">
        <v>183</v>
      </c>
      <c r="C50" s="264" t="s">
        <v>184</v>
      </c>
      <c r="D50" s="247" t="s">
        <v>121</v>
      </c>
      <c r="E50" s="248">
        <v>141</v>
      </c>
      <c r="F50" s="249"/>
      <c r="G50" s="250">
        <f>ROUND(E50*F50,2)</f>
        <v>0</v>
      </c>
      <c r="H50" s="249"/>
      <c r="I50" s="250">
        <f>ROUND(E50*H50,2)</f>
        <v>0</v>
      </c>
      <c r="J50" s="249"/>
      <c r="K50" s="250">
        <f>ROUND(E50*J50,2)</f>
        <v>0</v>
      </c>
      <c r="L50" s="250">
        <v>21</v>
      </c>
      <c r="M50" s="250">
        <f>G50*(1+L50/100)</f>
        <v>0</v>
      </c>
      <c r="N50" s="248">
        <v>0</v>
      </c>
      <c r="O50" s="248">
        <f>ROUND(E50*N50,2)</f>
        <v>0</v>
      </c>
      <c r="P50" s="248">
        <v>0</v>
      </c>
      <c r="Q50" s="248">
        <f>ROUND(E50*P50,2)</f>
        <v>0</v>
      </c>
      <c r="R50" s="250"/>
      <c r="S50" s="250" t="s">
        <v>122</v>
      </c>
      <c r="T50" s="251" t="s">
        <v>123</v>
      </c>
      <c r="U50" s="232">
        <v>1.4999999999999999E-2</v>
      </c>
      <c r="V50" s="232">
        <f>ROUND(E50*U50,2)</f>
        <v>2.12</v>
      </c>
      <c r="W50" s="232"/>
      <c r="X50" s="232" t="s">
        <v>124</v>
      </c>
      <c r="Y50" s="232" t="s">
        <v>125</v>
      </c>
      <c r="Z50" s="212"/>
      <c r="AA50" s="212"/>
      <c r="AB50" s="212"/>
      <c r="AC50" s="212"/>
      <c r="AD50" s="212"/>
      <c r="AE50" s="212"/>
      <c r="AF50" s="212"/>
      <c r="AG50" s="212" t="s">
        <v>126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29"/>
      <c r="B51" s="230"/>
      <c r="C51" s="265" t="s">
        <v>178</v>
      </c>
      <c r="D51" s="233"/>
      <c r="E51" s="234">
        <v>141</v>
      </c>
      <c r="F51" s="232"/>
      <c r="G51" s="232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136</v>
      </c>
      <c r="AH51" s="212">
        <v>5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45">
        <v>21</v>
      </c>
      <c r="B52" s="246" t="s">
        <v>185</v>
      </c>
      <c r="C52" s="264" t="s">
        <v>186</v>
      </c>
      <c r="D52" s="247" t="s">
        <v>121</v>
      </c>
      <c r="E52" s="248">
        <v>141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122</v>
      </c>
      <c r="T52" s="251" t="s">
        <v>123</v>
      </c>
      <c r="U52" s="232">
        <v>1E-3</v>
      </c>
      <c r="V52" s="232">
        <f>ROUND(E52*U52,2)</f>
        <v>0.14000000000000001</v>
      </c>
      <c r="W52" s="232"/>
      <c r="X52" s="232" t="s">
        <v>124</v>
      </c>
      <c r="Y52" s="232" t="s">
        <v>125</v>
      </c>
      <c r="Z52" s="212"/>
      <c r="AA52" s="212"/>
      <c r="AB52" s="212"/>
      <c r="AC52" s="212"/>
      <c r="AD52" s="212"/>
      <c r="AE52" s="212"/>
      <c r="AF52" s="212"/>
      <c r="AG52" s="212" t="s">
        <v>126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29"/>
      <c r="B53" s="230"/>
      <c r="C53" s="265" t="s">
        <v>178</v>
      </c>
      <c r="D53" s="233"/>
      <c r="E53" s="234">
        <v>141</v>
      </c>
      <c r="F53" s="232"/>
      <c r="G53" s="232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136</v>
      </c>
      <c r="AH53" s="212">
        <v>5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45">
        <v>22</v>
      </c>
      <c r="B54" s="246" t="s">
        <v>187</v>
      </c>
      <c r="C54" s="264" t="s">
        <v>188</v>
      </c>
      <c r="D54" s="247" t="s">
        <v>121</v>
      </c>
      <c r="E54" s="248">
        <v>141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122</v>
      </c>
      <c r="T54" s="251" t="s">
        <v>123</v>
      </c>
      <c r="U54" s="232">
        <v>3.5000000000000001E-3</v>
      </c>
      <c r="V54" s="232">
        <f>ROUND(E54*U54,2)</f>
        <v>0.49</v>
      </c>
      <c r="W54" s="232"/>
      <c r="X54" s="232" t="s">
        <v>124</v>
      </c>
      <c r="Y54" s="232" t="s">
        <v>125</v>
      </c>
      <c r="Z54" s="212"/>
      <c r="AA54" s="212"/>
      <c r="AB54" s="212"/>
      <c r="AC54" s="212"/>
      <c r="AD54" s="212"/>
      <c r="AE54" s="212"/>
      <c r="AF54" s="212"/>
      <c r="AG54" s="212" t="s">
        <v>126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29"/>
      <c r="B55" s="230"/>
      <c r="C55" s="265" t="s">
        <v>178</v>
      </c>
      <c r="D55" s="233"/>
      <c r="E55" s="234">
        <v>141</v>
      </c>
      <c r="F55" s="232"/>
      <c r="G55" s="232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136</v>
      </c>
      <c r="AH55" s="212">
        <v>5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45">
        <v>23</v>
      </c>
      <c r="B56" s="246" t="s">
        <v>189</v>
      </c>
      <c r="C56" s="264" t="s">
        <v>190</v>
      </c>
      <c r="D56" s="247" t="s">
        <v>134</v>
      </c>
      <c r="E56" s="248">
        <v>0.28199999999999997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122</v>
      </c>
      <c r="T56" s="251" t="s">
        <v>123</v>
      </c>
      <c r="U56" s="232">
        <v>4.9870000000000001</v>
      </c>
      <c r="V56" s="232">
        <f>ROUND(E56*U56,2)</f>
        <v>1.41</v>
      </c>
      <c r="W56" s="232"/>
      <c r="X56" s="232" t="s">
        <v>124</v>
      </c>
      <c r="Y56" s="232" t="s">
        <v>125</v>
      </c>
      <c r="Z56" s="212"/>
      <c r="AA56" s="212"/>
      <c r="AB56" s="212"/>
      <c r="AC56" s="212"/>
      <c r="AD56" s="212"/>
      <c r="AE56" s="212"/>
      <c r="AF56" s="212"/>
      <c r="AG56" s="212" t="s">
        <v>126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29"/>
      <c r="B57" s="230"/>
      <c r="C57" s="265" t="s">
        <v>191</v>
      </c>
      <c r="D57" s="233"/>
      <c r="E57" s="234">
        <v>0.28199999999999997</v>
      </c>
      <c r="F57" s="232"/>
      <c r="G57" s="232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136</v>
      </c>
      <c r="AH57" s="212">
        <v>5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45">
        <v>24</v>
      </c>
      <c r="B58" s="246" t="s">
        <v>192</v>
      </c>
      <c r="C58" s="264" t="s">
        <v>193</v>
      </c>
      <c r="D58" s="247" t="s">
        <v>121</v>
      </c>
      <c r="E58" s="248">
        <v>141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122</v>
      </c>
      <c r="T58" s="251" t="s">
        <v>123</v>
      </c>
      <c r="U58" s="232">
        <v>1.0999999999999999E-2</v>
      </c>
      <c r="V58" s="232">
        <f>ROUND(E58*U58,2)</f>
        <v>1.55</v>
      </c>
      <c r="W58" s="232"/>
      <c r="X58" s="232" t="s">
        <v>124</v>
      </c>
      <c r="Y58" s="232" t="s">
        <v>125</v>
      </c>
      <c r="Z58" s="212"/>
      <c r="AA58" s="212"/>
      <c r="AB58" s="212"/>
      <c r="AC58" s="212"/>
      <c r="AD58" s="212"/>
      <c r="AE58" s="212"/>
      <c r="AF58" s="212"/>
      <c r="AG58" s="212" t="s">
        <v>126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29"/>
      <c r="B59" s="230"/>
      <c r="C59" s="265" t="s">
        <v>178</v>
      </c>
      <c r="D59" s="233"/>
      <c r="E59" s="234">
        <v>141</v>
      </c>
      <c r="F59" s="232"/>
      <c r="G59" s="232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136</v>
      </c>
      <c r="AH59" s="212">
        <v>5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45">
        <v>25</v>
      </c>
      <c r="B60" s="246" t="s">
        <v>194</v>
      </c>
      <c r="C60" s="264" t="s">
        <v>195</v>
      </c>
      <c r="D60" s="247" t="s">
        <v>196</v>
      </c>
      <c r="E60" s="248">
        <v>3.5249999999999999</v>
      </c>
      <c r="F60" s="249"/>
      <c r="G60" s="250">
        <f>ROUND(E60*F60,2)</f>
        <v>0</v>
      </c>
      <c r="H60" s="249"/>
      <c r="I60" s="250">
        <f>ROUND(E60*H60,2)</f>
        <v>0</v>
      </c>
      <c r="J60" s="249"/>
      <c r="K60" s="250">
        <f>ROUND(E60*J60,2)</f>
        <v>0</v>
      </c>
      <c r="L60" s="250">
        <v>21</v>
      </c>
      <c r="M60" s="250">
        <f>G60*(1+L60/100)</f>
        <v>0</v>
      </c>
      <c r="N60" s="248">
        <v>1E-3</v>
      </c>
      <c r="O60" s="248">
        <f>ROUND(E60*N60,2)</f>
        <v>0</v>
      </c>
      <c r="P60" s="248">
        <v>0</v>
      </c>
      <c r="Q60" s="248">
        <f>ROUND(E60*P60,2)</f>
        <v>0</v>
      </c>
      <c r="R60" s="250" t="s">
        <v>197</v>
      </c>
      <c r="S60" s="250" t="s">
        <v>122</v>
      </c>
      <c r="T60" s="251" t="s">
        <v>123</v>
      </c>
      <c r="U60" s="232">
        <v>0</v>
      </c>
      <c r="V60" s="232">
        <f>ROUND(E60*U60,2)</f>
        <v>0</v>
      </c>
      <c r="W60" s="232"/>
      <c r="X60" s="232" t="s">
        <v>198</v>
      </c>
      <c r="Y60" s="232" t="s">
        <v>125</v>
      </c>
      <c r="Z60" s="212"/>
      <c r="AA60" s="212"/>
      <c r="AB60" s="212"/>
      <c r="AC60" s="212"/>
      <c r="AD60" s="212"/>
      <c r="AE60" s="212"/>
      <c r="AF60" s="212"/>
      <c r="AG60" s="212" t="s">
        <v>199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29"/>
      <c r="B61" s="230"/>
      <c r="C61" s="265" t="s">
        <v>200</v>
      </c>
      <c r="D61" s="233"/>
      <c r="E61" s="234">
        <v>3.5249999999999999</v>
      </c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136</v>
      </c>
      <c r="AH61" s="212">
        <v>5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45">
        <v>26</v>
      </c>
      <c r="B62" s="246" t="s">
        <v>201</v>
      </c>
      <c r="C62" s="264" t="s">
        <v>202</v>
      </c>
      <c r="D62" s="247" t="s">
        <v>196</v>
      </c>
      <c r="E62" s="248">
        <v>28.2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1E-3</v>
      </c>
      <c r="O62" s="248">
        <f>ROUND(E62*N62,2)</f>
        <v>0.03</v>
      </c>
      <c r="P62" s="248">
        <v>0</v>
      </c>
      <c r="Q62" s="248">
        <f>ROUND(E62*P62,2)</f>
        <v>0</v>
      </c>
      <c r="R62" s="250" t="s">
        <v>197</v>
      </c>
      <c r="S62" s="250" t="s">
        <v>122</v>
      </c>
      <c r="T62" s="251" t="s">
        <v>123</v>
      </c>
      <c r="U62" s="232">
        <v>0</v>
      </c>
      <c r="V62" s="232">
        <f>ROUND(E62*U62,2)</f>
        <v>0</v>
      </c>
      <c r="W62" s="232"/>
      <c r="X62" s="232" t="s">
        <v>198</v>
      </c>
      <c r="Y62" s="232" t="s">
        <v>125</v>
      </c>
      <c r="Z62" s="212"/>
      <c r="AA62" s="212"/>
      <c r="AB62" s="212"/>
      <c r="AC62" s="212"/>
      <c r="AD62" s="212"/>
      <c r="AE62" s="212"/>
      <c r="AF62" s="212"/>
      <c r="AG62" s="212" t="s">
        <v>199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29"/>
      <c r="B63" s="230"/>
      <c r="C63" s="265" t="s">
        <v>203</v>
      </c>
      <c r="D63" s="233"/>
      <c r="E63" s="234">
        <v>28.2</v>
      </c>
      <c r="F63" s="232"/>
      <c r="G63" s="232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136</v>
      </c>
      <c r="AH63" s="212">
        <v>5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45">
        <v>27</v>
      </c>
      <c r="B64" s="246" t="s">
        <v>204</v>
      </c>
      <c r="C64" s="264" t="s">
        <v>205</v>
      </c>
      <c r="D64" s="247" t="s">
        <v>206</v>
      </c>
      <c r="E64" s="248">
        <v>0.42299999999999999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1E-3</v>
      </c>
      <c r="O64" s="248">
        <f>ROUND(E64*N64,2)</f>
        <v>0</v>
      </c>
      <c r="P64" s="248">
        <v>0</v>
      </c>
      <c r="Q64" s="248">
        <f>ROUND(E64*P64,2)</f>
        <v>0</v>
      </c>
      <c r="R64" s="250" t="s">
        <v>197</v>
      </c>
      <c r="S64" s="250" t="s">
        <v>122</v>
      </c>
      <c r="T64" s="251" t="s">
        <v>123</v>
      </c>
      <c r="U64" s="232">
        <v>0</v>
      </c>
      <c r="V64" s="232">
        <f>ROUND(E64*U64,2)</f>
        <v>0</v>
      </c>
      <c r="W64" s="232"/>
      <c r="X64" s="232" t="s">
        <v>198</v>
      </c>
      <c r="Y64" s="232" t="s">
        <v>125</v>
      </c>
      <c r="Z64" s="212"/>
      <c r="AA64" s="212"/>
      <c r="AB64" s="212"/>
      <c r="AC64" s="212"/>
      <c r="AD64" s="212"/>
      <c r="AE64" s="212"/>
      <c r="AF64" s="212"/>
      <c r="AG64" s="212" t="s">
        <v>207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29"/>
      <c r="B65" s="230"/>
      <c r="C65" s="265" t="s">
        <v>208</v>
      </c>
      <c r="D65" s="233"/>
      <c r="E65" s="234">
        <v>0.42299999999999999</v>
      </c>
      <c r="F65" s="232"/>
      <c r="G65" s="232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136</v>
      </c>
      <c r="AH65" s="212">
        <v>5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45">
        <v>28</v>
      </c>
      <c r="B66" s="246" t="s">
        <v>209</v>
      </c>
      <c r="C66" s="264" t="s">
        <v>210</v>
      </c>
      <c r="D66" s="247" t="s">
        <v>211</v>
      </c>
      <c r="E66" s="248">
        <v>19.739999999999998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1</v>
      </c>
      <c r="O66" s="248">
        <f>ROUND(E66*N66,2)</f>
        <v>19.739999999999998</v>
      </c>
      <c r="P66" s="248">
        <v>0</v>
      </c>
      <c r="Q66" s="248">
        <f>ROUND(E66*P66,2)</f>
        <v>0</v>
      </c>
      <c r="R66" s="250" t="s">
        <v>197</v>
      </c>
      <c r="S66" s="250" t="s">
        <v>122</v>
      </c>
      <c r="T66" s="251" t="s">
        <v>123</v>
      </c>
      <c r="U66" s="232">
        <v>0</v>
      </c>
      <c r="V66" s="232">
        <f>ROUND(E66*U66,2)</f>
        <v>0</v>
      </c>
      <c r="W66" s="232"/>
      <c r="X66" s="232" t="s">
        <v>198</v>
      </c>
      <c r="Y66" s="232" t="s">
        <v>125</v>
      </c>
      <c r="Z66" s="212"/>
      <c r="AA66" s="212"/>
      <c r="AB66" s="212"/>
      <c r="AC66" s="212"/>
      <c r="AD66" s="212"/>
      <c r="AE66" s="212"/>
      <c r="AF66" s="212"/>
      <c r="AG66" s="212" t="s">
        <v>199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29"/>
      <c r="B67" s="230"/>
      <c r="C67" s="265" t="s">
        <v>212</v>
      </c>
      <c r="D67" s="233"/>
      <c r="E67" s="234">
        <v>19.739999999999998</v>
      </c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136</v>
      </c>
      <c r="AH67" s="212">
        <v>5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x14ac:dyDescent="0.2">
      <c r="A68" s="238" t="s">
        <v>117</v>
      </c>
      <c r="B68" s="239" t="s">
        <v>74</v>
      </c>
      <c r="C68" s="262" t="s">
        <v>75</v>
      </c>
      <c r="D68" s="240"/>
      <c r="E68" s="241"/>
      <c r="F68" s="242"/>
      <c r="G68" s="242">
        <f>SUMIF(AG69:AG69,"&lt;&gt;NOR",G69:G69)</f>
        <v>0</v>
      </c>
      <c r="H68" s="242"/>
      <c r="I68" s="242">
        <f>SUM(I69:I69)</f>
        <v>0</v>
      </c>
      <c r="J68" s="242"/>
      <c r="K68" s="242">
        <f>SUM(K69:K69)</f>
        <v>0</v>
      </c>
      <c r="L68" s="242"/>
      <c r="M68" s="242">
        <f>SUM(M69:M69)</f>
        <v>0</v>
      </c>
      <c r="N68" s="241"/>
      <c r="O68" s="241">
        <f>SUM(O69:O69)</f>
        <v>0.17</v>
      </c>
      <c r="P68" s="241"/>
      <c r="Q68" s="241">
        <f>SUM(Q69:Q69)</f>
        <v>0</v>
      </c>
      <c r="R68" s="242"/>
      <c r="S68" s="242"/>
      <c r="T68" s="243"/>
      <c r="U68" s="237"/>
      <c r="V68" s="237">
        <f>SUM(V69:V69)</f>
        <v>6.84</v>
      </c>
      <c r="W68" s="237"/>
      <c r="X68" s="237"/>
      <c r="Y68" s="237"/>
      <c r="AG68" t="s">
        <v>118</v>
      </c>
    </row>
    <row r="69" spans="1:60" outlineLevel="1" x14ac:dyDescent="0.2">
      <c r="A69" s="252">
        <v>29</v>
      </c>
      <c r="B69" s="253" t="s">
        <v>213</v>
      </c>
      <c r="C69" s="263" t="s">
        <v>214</v>
      </c>
      <c r="D69" s="254" t="s">
        <v>121</v>
      </c>
      <c r="E69" s="255">
        <v>18</v>
      </c>
      <c r="F69" s="256"/>
      <c r="G69" s="257">
        <f>ROUND(E69*F69,2)</f>
        <v>0</v>
      </c>
      <c r="H69" s="256"/>
      <c r="I69" s="257">
        <f>ROUND(E69*H69,2)</f>
        <v>0</v>
      </c>
      <c r="J69" s="256"/>
      <c r="K69" s="257">
        <f>ROUND(E69*J69,2)</f>
        <v>0</v>
      </c>
      <c r="L69" s="257">
        <v>21</v>
      </c>
      <c r="M69" s="257">
        <f>G69*(1+L69/100)</f>
        <v>0</v>
      </c>
      <c r="N69" s="255">
        <v>9.7099999999999999E-3</v>
      </c>
      <c r="O69" s="255">
        <f>ROUND(E69*N69,2)</f>
        <v>0.17</v>
      </c>
      <c r="P69" s="255">
        <v>0</v>
      </c>
      <c r="Q69" s="255">
        <f>ROUND(E69*P69,2)</f>
        <v>0</v>
      </c>
      <c r="R69" s="257"/>
      <c r="S69" s="257" t="s">
        <v>215</v>
      </c>
      <c r="T69" s="258" t="s">
        <v>216</v>
      </c>
      <c r="U69" s="232">
        <v>0.38</v>
      </c>
      <c r="V69" s="232">
        <f>ROUND(E69*U69,2)</f>
        <v>6.84</v>
      </c>
      <c r="W69" s="232"/>
      <c r="X69" s="232" t="s">
        <v>124</v>
      </c>
      <c r="Y69" s="232" t="s">
        <v>125</v>
      </c>
      <c r="Z69" s="212"/>
      <c r="AA69" s="212"/>
      <c r="AB69" s="212"/>
      <c r="AC69" s="212"/>
      <c r="AD69" s="212"/>
      <c r="AE69" s="212"/>
      <c r="AF69" s="212"/>
      <c r="AG69" s="212" t="s">
        <v>126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x14ac:dyDescent="0.2">
      <c r="A70" s="238" t="s">
        <v>117</v>
      </c>
      <c r="B70" s="239" t="s">
        <v>76</v>
      </c>
      <c r="C70" s="262" t="s">
        <v>77</v>
      </c>
      <c r="D70" s="240"/>
      <c r="E70" s="241"/>
      <c r="F70" s="242"/>
      <c r="G70" s="242">
        <f>SUMIF(AG71:AG72,"&lt;&gt;NOR",G71:G72)</f>
        <v>0</v>
      </c>
      <c r="H70" s="242"/>
      <c r="I70" s="242">
        <f>SUM(I71:I72)</f>
        <v>0</v>
      </c>
      <c r="J70" s="242"/>
      <c r="K70" s="242">
        <f>SUM(K71:K72)</f>
        <v>0</v>
      </c>
      <c r="L70" s="242"/>
      <c r="M70" s="242">
        <f>SUM(M71:M72)</f>
        <v>0</v>
      </c>
      <c r="N70" s="241"/>
      <c r="O70" s="241">
        <f>SUM(O71:O72)</f>
        <v>0.02</v>
      </c>
      <c r="P70" s="241"/>
      <c r="Q70" s="241">
        <f>SUM(Q71:Q72)</f>
        <v>0</v>
      </c>
      <c r="R70" s="242"/>
      <c r="S70" s="242"/>
      <c r="T70" s="243"/>
      <c r="U70" s="237"/>
      <c r="V70" s="237">
        <f>SUM(V71:V72)</f>
        <v>21.4</v>
      </c>
      <c r="W70" s="237"/>
      <c r="X70" s="237"/>
      <c r="Y70" s="237"/>
      <c r="AG70" t="s">
        <v>118</v>
      </c>
    </row>
    <row r="71" spans="1:60" outlineLevel="1" x14ac:dyDescent="0.2">
      <c r="A71" s="245">
        <v>30</v>
      </c>
      <c r="B71" s="246" t="s">
        <v>217</v>
      </c>
      <c r="C71" s="264" t="s">
        <v>218</v>
      </c>
      <c r="D71" s="247" t="s">
        <v>131</v>
      </c>
      <c r="E71" s="248">
        <v>52.2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3.3E-4</v>
      </c>
      <c r="O71" s="248">
        <f>ROUND(E71*N71,2)</f>
        <v>0.02</v>
      </c>
      <c r="P71" s="248">
        <v>0</v>
      </c>
      <c r="Q71" s="248">
        <f>ROUND(E71*P71,2)</f>
        <v>0</v>
      </c>
      <c r="R71" s="250"/>
      <c r="S71" s="250" t="s">
        <v>122</v>
      </c>
      <c r="T71" s="251" t="s">
        <v>123</v>
      </c>
      <c r="U71" s="232">
        <v>0.41</v>
      </c>
      <c r="V71" s="232">
        <f>ROUND(E71*U71,2)</f>
        <v>21.4</v>
      </c>
      <c r="W71" s="232"/>
      <c r="X71" s="232" t="s">
        <v>124</v>
      </c>
      <c r="Y71" s="232" t="s">
        <v>125</v>
      </c>
      <c r="Z71" s="212"/>
      <c r="AA71" s="212"/>
      <c r="AB71" s="212"/>
      <c r="AC71" s="212"/>
      <c r="AD71" s="212"/>
      <c r="AE71" s="212"/>
      <c r="AF71" s="212"/>
      <c r="AG71" s="212" t="s">
        <v>126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29"/>
      <c r="B72" s="230"/>
      <c r="C72" s="265" t="s">
        <v>219</v>
      </c>
      <c r="D72" s="233"/>
      <c r="E72" s="234">
        <v>52.2</v>
      </c>
      <c r="F72" s="232"/>
      <c r="G72" s="232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136</v>
      </c>
      <c r="AH72" s="212">
        <v>5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x14ac:dyDescent="0.2">
      <c r="A73" s="238" t="s">
        <v>117</v>
      </c>
      <c r="B73" s="239" t="s">
        <v>78</v>
      </c>
      <c r="C73" s="262" t="s">
        <v>79</v>
      </c>
      <c r="D73" s="240"/>
      <c r="E73" s="241"/>
      <c r="F73" s="242"/>
      <c r="G73" s="242">
        <f>SUMIF(AG74:AG106,"&lt;&gt;NOR",G74:G106)</f>
        <v>0</v>
      </c>
      <c r="H73" s="242"/>
      <c r="I73" s="242">
        <f>SUM(I74:I106)</f>
        <v>0</v>
      </c>
      <c r="J73" s="242"/>
      <c r="K73" s="242">
        <f>SUM(K74:K106)</f>
        <v>0</v>
      </c>
      <c r="L73" s="242"/>
      <c r="M73" s="242">
        <f>SUM(M74:M106)</f>
        <v>0</v>
      </c>
      <c r="N73" s="241"/>
      <c r="O73" s="241">
        <f>SUM(O74:O106)</f>
        <v>197.99</v>
      </c>
      <c r="P73" s="241"/>
      <c r="Q73" s="241">
        <f>SUM(Q74:Q106)</f>
        <v>0</v>
      </c>
      <c r="R73" s="242"/>
      <c r="S73" s="242"/>
      <c r="T73" s="243"/>
      <c r="U73" s="237"/>
      <c r="V73" s="237">
        <f>SUM(V74:V106)</f>
        <v>121.49000000000002</v>
      </c>
      <c r="W73" s="237"/>
      <c r="X73" s="237"/>
      <c r="Y73" s="237"/>
      <c r="AG73" t="s">
        <v>118</v>
      </c>
    </row>
    <row r="74" spans="1:60" ht="22.5" outlineLevel="1" x14ac:dyDescent="0.2">
      <c r="A74" s="245">
        <v>31</v>
      </c>
      <c r="B74" s="246" t="s">
        <v>220</v>
      </c>
      <c r="C74" s="264" t="s">
        <v>221</v>
      </c>
      <c r="D74" s="247" t="s">
        <v>121</v>
      </c>
      <c r="E74" s="248">
        <v>103.08</v>
      </c>
      <c r="F74" s="249"/>
      <c r="G74" s="250">
        <f>ROUND(E74*F74,2)</f>
        <v>0</v>
      </c>
      <c r="H74" s="249"/>
      <c r="I74" s="250">
        <f>ROUND(E74*H74,2)</f>
        <v>0</v>
      </c>
      <c r="J74" s="249"/>
      <c r="K74" s="250">
        <f>ROUND(E74*J74,2)</f>
        <v>0</v>
      </c>
      <c r="L74" s="250">
        <v>21</v>
      </c>
      <c r="M74" s="250">
        <f>G74*(1+L74/100)</f>
        <v>0</v>
      </c>
      <c r="N74" s="248">
        <v>0.46</v>
      </c>
      <c r="O74" s="248">
        <f>ROUND(E74*N74,2)</f>
        <v>47.42</v>
      </c>
      <c r="P74" s="248">
        <v>0</v>
      </c>
      <c r="Q74" s="248">
        <f>ROUND(E74*P74,2)</f>
        <v>0</v>
      </c>
      <c r="R74" s="250"/>
      <c r="S74" s="250" t="s">
        <v>122</v>
      </c>
      <c r="T74" s="251" t="s">
        <v>123</v>
      </c>
      <c r="U74" s="232">
        <v>2.9000000000000001E-2</v>
      </c>
      <c r="V74" s="232">
        <f>ROUND(E74*U74,2)</f>
        <v>2.99</v>
      </c>
      <c r="W74" s="232"/>
      <c r="X74" s="232" t="s">
        <v>124</v>
      </c>
      <c r="Y74" s="232" t="s">
        <v>125</v>
      </c>
      <c r="Z74" s="212"/>
      <c r="AA74" s="212"/>
      <c r="AB74" s="212"/>
      <c r="AC74" s="212"/>
      <c r="AD74" s="212"/>
      <c r="AE74" s="212"/>
      <c r="AF74" s="212"/>
      <c r="AG74" s="212" t="s">
        <v>126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29"/>
      <c r="B75" s="230"/>
      <c r="C75" s="265" t="s">
        <v>222</v>
      </c>
      <c r="D75" s="233"/>
      <c r="E75" s="234">
        <v>27</v>
      </c>
      <c r="F75" s="232"/>
      <c r="G75" s="232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136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">
      <c r="A76" s="229"/>
      <c r="B76" s="230"/>
      <c r="C76" s="265" t="s">
        <v>223</v>
      </c>
      <c r="D76" s="233"/>
      <c r="E76" s="234">
        <v>76.08</v>
      </c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136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1" x14ac:dyDescent="0.2">
      <c r="A77" s="245">
        <v>32</v>
      </c>
      <c r="B77" s="246" t="s">
        <v>224</v>
      </c>
      <c r="C77" s="264" t="s">
        <v>225</v>
      </c>
      <c r="D77" s="247" t="s">
        <v>121</v>
      </c>
      <c r="E77" s="248">
        <v>121.66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0.57499999999999996</v>
      </c>
      <c r="O77" s="248">
        <f>ROUND(E77*N77,2)</f>
        <v>69.95</v>
      </c>
      <c r="P77" s="248">
        <v>0</v>
      </c>
      <c r="Q77" s="248">
        <f>ROUND(E77*P77,2)</f>
        <v>0</v>
      </c>
      <c r="R77" s="250"/>
      <c r="S77" s="250" t="s">
        <v>122</v>
      </c>
      <c r="T77" s="251" t="s">
        <v>123</v>
      </c>
      <c r="U77" s="232">
        <v>2.7E-2</v>
      </c>
      <c r="V77" s="232">
        <f>ROUND(E77*U77,2)</f>
        <v>3.28</v>
      </c>
      <c r="W77" s="232"/>
      <c r="X77" s="232" t="s">
        <v>124</v>
      </c>
      <c r="Y77" s="232" t="s">
        <v>125</v>
      </c>
      <c r="Z77" s="212"/>
      <c r="AA77" s="212"/>
      <c r="AB77" s="212"/>
      <c r="AC77" s="212"/>
      <c r="AD77" s="212"/>
      <c r="AE77" s="212"/>
      <c r="AF77" s="212"/>
      <c r="AG77" s="212" t="s">
        <v>126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29"/>
      <c r="B78" s="230"/>
      <c r="C78" s="265" t="s">
        <v>226</v>
      </c>
      <c r="D78" s="233"/>
      <c r="E78" s="234">
        <v>121.66</v>
      </c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136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22.5" outlineLevel="1" x14ac:dyDescent="0.2">
      <c r="A79" s="245">
        <v>33</v>
      </c>
      <c r="B79" s="246" t="s">
        <v>227</v>
      </c>
      <c r="C79" s="264" t="s">
        <v>228</v>
      </c>
      <c r="D79" s="247" t="s">
        <v>121</v>
      </c>
      <c r="E79" s="248">
        <v>94.49</v>
      </c>
      <c r="F79" s="249"/>
      <c r="G79" s="250">
        <f>ROUND(E79*F79,2)</f>
        <v>0</v>
      </c>
      <c r="H79" s="249"/>
      <c r="I79" s="250">
        <f>ROUND(E79*H79,2)</f>
        <v>0</v>
      </c>
      <c r="J79" s="249"/>
      <c r="K79" s="250">
        <f>ROUND(E79*J79,2)</f>
        <v>0</v>
      </c>
      <c r="L79" s="250">
        <v>21</v>
      </c>
      <c r="M79" s="250">
        <f>G79*(1+L79/100)</f>
        <v>0</v>
      </c>
      <c r="N79" s="248">
        <v>0.38313999999999998</v>
      </c>
      <c r="O79" s="248">
        <f>ROUND(E79*N79,2)</f>
        <v>36.200000000000003</v>
      </c>
      <c r="P79" s="248">
        <v>0</v>
      </c>
      <c r="Q79" s="248">
        <f>ROUND(E79*P79,2)</f>
        <v>0</v>
      </c>
      <c r="R79" s="250"/>
      <c r="S79" s="250" t="s">
        <v>122</v>
      </c>
      <c r="T79" s="251" t="s">
        <v>123</v>
      </c>
      <c r="U79" s="232">
        <v>2.5999999999999999E-2</v>
      </c>
      <c r="V79" s="232">
        <f>ROUND(E79*U79,2)</f>
        <v>2.46</v>
      </c>
      <c r="W79" s="232"/>
      <c r="X79" s="232" t="s">
        <v>124</v>
      </c>
      <c r="Y79" s="232" t="s">
        <v>125</v>
      </c>
      <c r="Z79" s="212"/>
      <c r="AA79" s="212"/>
      <c r="AB79" s="212"/>
      <c r="AC79" s="212"/>
      <c r="AD79" s="212"/>
      <c r="AE79" s="212"/>
      <c r="AF79" s="212"/>
      <c r="AG79" s="212" t="s">
        <v>126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29"/>
      <c r="B80" s="230"/>
      <c r="C80" s="265" t="s">
        <v>229</v>
      </c>
      <c r="D80" s="233"/>
      <c r="E80" s="234">
        <v>24.75</v>
      </c>
      <c r="F80" s="232"/>
      <c r="G80" s="232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32"/>
      <c r="Z80" s="212"/>
      <c r="AA80" s="212"/>
      <c r="AB80" s="212"/>
      <c r="AC80" s="212"/>
      <c r="AD80" s="212"/>
      <c r="AE80" s="212"/>
      <c r="AF80" s="212"/>
      <c r="AG80" s="212" t="s">
        <v>136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">
      <c r="A81" s="229"/>
      <c r="B81" s="230"/>
      <c r="C81" s="265" t="s">
        <v>230</v>
      </c>
      <c r="D81" s="233"/>
      <c r="E81" s="234">
        <v>69.739999999999995</v>
      </c>
      <c r="F81" s="232"/>
      <c r="G81" s="232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136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45">
        <v>34</v>
      </c>
      <c r="B82" s="246" t="s">
        <v>231</v>
      </c>
      <c r="C82" s="264" t="s">
        <v>232</v>
      </c>
      <c r="D82" s="247" t="s">
        <v>121</v>
      </c>
      <c r="E82" s="248">
        <v>224.74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/>
      <c r="S82" s="250" t="s">
        <v>122</v>
      </c>
      <c r="T82" s="251" t="s">
        <v>123</v>
      </c>
      <c r="U82" s="232">
        <v>9.0999999999999998E-2</v>
      </c>
      <c r="V82" s="232">
        <f>ROUND(E82*U82,2)</f>
        <v>20.45</v>
      </c>
      <c r="W82" s="232"/>
      <c r="X82" s="232" t="s">
        <v>124</v>
      </c>
      <c r="Y82" s="232" t="s">
        <v>125</v>
      </c>
      <c r="Z82" s="212"/>
      <c r="AA82" s="212"/>
      <c r="AB82" s="212"/>
      <c r="AC82" s="212"/>
      <c r="AD82" s="212"/>
      <c r="AE82" s="212"/>
      <c r="AF82" s="212"/>
      <c r="AG82" s="212" t="s">
        <v>126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29"/>
      <c r="B83" s="230"/>
      <c r="C83" s="265" t="s">
        <v>233</v>
      </c>
      <c r="D83" s="233"/>
      <c r="E83" s="234">
        <v>103.08</v>
      </c>
      <c r="F83" s="232"/>
      <c r="G83" s="232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136</v>
      </c>
      <c r="AH83" s="212">
        <v>5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29"/>
      <c r="B84" s="230"/>
      <c r="C84" s="265" t="s">
        <v>234</v>
      </c>
      <c r="D84" s="233"/>
      <c r="E84" s="234">
        <v>121.66</v>
      </c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136</v>
      </c>
      <c r="AH84" s="212">
        <v>5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45">
        <v>35</v>
      </c>
      <c r="B85" s="246" t="s">
        <v>235</v>
      </c>
      <c r="C85" s="264" t="s">
        <v>236</v>
      </c>
      <c r="D85" s="247" t="s">
        <v>121</v>
      </c>
      <c r="E85" s="248">
        <v>174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7.3899999999999993E-2</v>
      </c>
      <c r="O85" s="248">
        <f>ROUND(E85*N85,2)</f>
        <v>12.86</v>
      </c>
      <c r="P85" s="248">
        <v>0</v>
      </c>
      <c r="Q85" s="248">
        <f>ROUND(E85*P85,2)</f>
        <v>0</v>
      </c>
      <c r="R85" s="250"/>
      <c r="S85" s="250" t="s">
        <v>122</v>
      </c>
      <c r="T85" s="251" t="s">
        <v>123</v>
      </c>
      <c r="U85" s="232">
        <v>0.45200000000000001</v>
      </c>
      <c r="V85" s="232">
        <f>ROUND(E85*U85,2)</f>
        <v>78.650000000000006</v>
      </c>
      <c r="W85" s="232"/>
      <c r="X85" s="232" t="s">
        <v>124</v>
      </c>
      <c r="Y85" s="232" t="s">
        <v>125</v>
      </c>
      <c r="Z85" s="212"/>
      <c r="AA85" s="212"/>
      <c r="AB85" s="212"/>
      <c r="AC85" s="212"/>
      <c r="AD85" s="212"/>
      <c r="AE85" s="212"/>
      <c r="AF85" s="212"/>
      <c r="AG85" s="212" t="s">
        <v>126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29"/>
      <c r="B86" s="230"/>
      <c r="C86" s="265" t="s">
        <v>237</v>
      </c>
      <c r="D86" s="233"/>
      <c r="E86" s="234">
        <v>110.6</v>
      </c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136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29"/>
      <c r="B87" s="230"/>
      <c r="C87" s="265" t="s">
        <v>238</v>
      </c>
      <c r="D87" s="233"/>
      <c r="E87" s="234">
        <v>63.4</v>
      </c>
      <c r="F87" s="232"/>
      <c r="G87" s="232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136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45">
        <v>36</v>
      </c>
      <c r="B88" s="246" t="s">
        <v>239</v>
      </c>
      <c r="C88" s="264" t="s">
        <v>240</v>
      </c>
      <c r="D88" s="247" t="s">
        <v>121</v>
      </c>
      <c r="E88" s="248">
        <v>22.5</v>
      </c>
      <c r="F88" s="249"/>
      <c r="G88" s="250">
        <f>ROUND(E88*F88,2)</f>
        <v>0</v>
      </c>
      <c r="H88" s="249"/>
      <c r="I88" s="250">
        <f>ROUND(E88*H88,2)</f>
        <v>0</v>
      </c>
      <c r="J88" s="249"/>
      <c r="K88" s="250">
        <f>ROUND(E88*J88,2)</f>
        <v>0</v>
      </c>
      <c r="L88" s="250">
        <v>21</v>
      </c>
      <c r="M88" s="250">
        <f>G88*(1+L88/100)</f>
        <v>0</v>
      </c>
      <c r="N88" s="248">
        <v>7.3899999999999993E-2</v>
      </c>
      <c r="O88" s="248">
        <f>ROUND(E88*N88,2)</f>
        <v>1.66</v>
      </c>
      <c r="P88" s="248">
        <v>0</v>
      </c>
      <c r="Q88" s="248">
        <f>ROUND(E88*P88,2)</f>
        <v>0</v>
      </c>
      <c r="R88" s="250"/>
      <c r="S88" s="250" t="s">
        <v>122</v>
      </c>
      <c r="T88" s="251" t="s">
        <v>123</v>
      </c>
      <c r="U88" s="232">
        <v>0.47799999999999998</v>
      </c>
      <c r="V88" s="232">
        <f>ROUND(E88*U88,2)</f>
        <v>10.76</v>
      </c>
      <c r="W88" s="232"/>
      <c r="X88" s="232" t="s">
        <v>124</v>
      </c>
      <c r="Y88" s="232" t="s">
        <v>125</v>
      </c>
      <c r="Z88" s="212"/>
      <c r="AA88" s="212"/>
      <c r="AB88" s="212"/>
      <c r="AC88" s="212"/>
      <c r="AD88" s="212"/>
      <c r="AE88" s="212"/>
      <c r="AF88" s="212"/>
      <c r="AG88" s="212" t="s">
        <v>126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29"/>
      <c r="B89" s="230"/>
      <c r="C89" s="265" t="s">
        <v>241</v>
      </c>
      <c r="D89" s="233"/>
      <c r="E89" s="234">
        <v>22.5</v>
      </c>
      <c r="F89" s="232"/>
      <c r="G89" s="232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136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45">
        <v>37</v>
      </c>
      <c r="B90" s="246" t="s">
        <v>242</v>
      </c>
      <c r="C90" s="264" t="s">
        <v>243</v>
      </c>
      <c r="D90" s="247" t="s">
        <v>131</v>
      </c>
      <c r="E90" s="248">
        <v>6.75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3.6000000000000002E-4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122</v>
      </c>
      <c r="T90" s="251" t="s">
        <v>123</v>
      </c>
      <c r="U90" s="232">
        <v>0.43</v>
      </c>
      <c r="V90" s="232">
        <f>ROUND(E90*U90,2)</f>
        <v>2.9</v>
      </c>
      <c r="W90" s="232"/>
      <c r="X90" s="232" t="s">
        <v>124</v>
      </c>
      <c r="Y90" s="232" t="s">
        <v>125</v>
      </c>
      <c r="Z90" s="212"/>
      <c r="AA90" s="212"/>
      <c r="AB90" s="212"/>
      <c r="AC90" s="212"/>
      <c r="AD90" s="212"/>
      <c r="AE90" s="212"/>
      <c r="AF90" s="212"/>
      <c r="AG90" s="212" t="s">
        <v>126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29"/>
      <c r="B91" s="230"/>
      <c r="C91" s="265" t="s">
        <v>244</v>
      </c>
      <c r="D91" s="233"/>
      <c r="E91" s="234">
        <v>6.75</v>
      </c>
      <c r="F91" s="232"/>
      <c r="G91" s="232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136</v>
      </c>
      <c r="AH91" s="212">
        <v>5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1" x14ac:dyDescent="0.2">
      <c r="A92" s="252">
        <v>38</v>
      </c>
      <c r="B92" s="253" t="s">
        <v>245</v>
      </c>
      <c r="C92" s="263" t="s">
        <v>246</v>
      </c>
      <c r="D92" s="254" t="s">
        <v>121</v>
      </c>
      <c r="E92" s="255">
        <v>5.6</v>
      </c>
      <c r="F92" s="256"/>
      <c r="G92" s="257">
        <f>ROUND(E92*F92,2)</f>
        <v>0</v>
      </c>
      <c r="H92" s="256"/>
      <c r="I92" s="257">
        <f>ROUND(E92*H92,2)</f>
        <v>0</v>
      </c>
      <c r="J92" s="256"/>
      <c r="K92" s="257">
        <f>ROUND(E92*J92,2)</f>
        <v>0</v>
      </c>
      <c r="L92" s="257">
        <v>21</v>
      </c>
      <c r="M92" s="257">
        <f>G92*(1+L92/100)</f>
        <v>0</v>
      </c>
      <c r="N92" s="255">
        <v>7.0000000000000007E-2</v>
      </c>
      <c r="O92" s="255">
        <f>ROUND(E92*N92,2)</f>
        <v>0.39</v>
      </c>
      <c r="P92" s="255">
        <v>0</v>
      </c>
      <c r="Q92" s="255">
        <f>ROUND(E92*P92,2)</f>
        <v>0</v>
      </c>
      <c r="R92" s="257"/>
      <c r="S92" s="257" t="s">
        <v>215</v>
      </c>
      <c r="T92" s="258" t="s">
        <v>216</v>
      </c>
      <c r="U92" s="232">
        <v>0</v>
      </c>
      <c r="V92" s="232">
        <f>ROUND(E92*U92,2)</f>
        <v>0</v>
      </c>
      <c r="W92" s="232"/>
      <c r="X92" s="232" t="s">
        <v>124</v>
      </c>
      <c r="Y92" s="232" t="s">
        <v>125</v>
      </c>
      <c r="Z92" s="212"/>
      <c r="AA92" s="212"/>
      <c r="AB92" s="212"/>
      <c r="AC92" s="212"/>
      <c r="AD92" s="212"/>
      <c r="AE92" s="212"/>
      <c r="AF92" s="212"/>
      <c r="AG92" s="212" t="s">
        <v>126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ht="22.5" outlineLevel="1" x14ac:dyDescent="0.2">
      <c r="A93" s="245">
        <v>39</v>
      </c>
      <c r="B93" s="246" t="s">
        <v>247</v>
      </c>
      <c r="C93" s="264" t="s">
        <v>248</v>
      </c>
      <c r="D93" s="247" t="s">
        <v>121</v>
      </c>
      <c r="E93" s="248">
        <v>2.31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0.13150000000000001</v>
      </c>
      <c r="O93" s="248">
        <f>ROUND(E93*N93,2)</f>
        <v>0.3</v>
      </c>
      <c r="P93" s="248">
        <v>0</v>
      </c>
      <c r="Q93" s="248">
        <f>ROUND(E93*P93,2)</f>
        <v>0</v>
      </c>
      <c r="R93" s="250" t="s">
        <v>197</v>
      </c>
      <c r="S93" s="250" t="s">
        <v>122</v>
      </c>
      <c r="T93" s="251" t="s">
        <v>123</v>
      </c>
      <c r="U93" s="232">
        <v>0</v>
      </c>
      <c r="V93" s="232">
        <f>ROUND(E93*U93,2)</f>
        <v>0</v>
      </c>
      <c r="W93" s="232"/>
      <c r="X93" s="232" t="s">
        <v>198</v>
      </c>
      <c r="Y93" s="232" t="s">
        <v>125</v>
      </c>
      <c r="Z93" s="212"/>
      <c r="AA93" s="212"/>
      <c r="AB93" s="212"/>
      <c r="AC93" s="212"/>
      <c r="AD93" s="212"/>
      <c r="AE93" s="212"/>
      <c r="AF93" s="212"/>
      <c r="AG93" s="212" t="s">
        <v>199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29"/>
      <c r="B94" s="230"/>
      <c r="C94" s="265" t="s">
        <v>249</v>
      </c>
      <c r="D94" s="233"/>
      <c r="E94" s="234">
        <v>2.2000000000000002</v>
      </c>
      <c r="F94" s="232"/>
      <c r="G94" s="232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136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29"/>
      <c r="B95" s="230"/>
      <c r="C95" s="266" t="s">
        <v>250</v>
      </c>
      <c r="D95" s="235"/>
      <c r="E95" s="236">
        <v>0.11</v>
      </c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136</v>
      </c>
      <c r="AH95" s="212">
        <v>4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45">
        <v>40</v>
      </c>
      <c r="B96" s="246" t="s">
        <v>251</v>
      </c>
      <c r="C96" s="264" t="s">
        <v>252</v>
      </c>
      <c r="D96" s="247" t="s">
        <v>121</v>
      </c>
      <c r="E96" s="248">
        <v>23.625</v>
      </c>
      <c r="F96" s="249"/>
      <c r="G96" s="250">
        <f>ROUND(E96*F96,2)</f>
        <v>0</v>
      </c>
      <c r="H96" s="249"/>
      <c r="I96" s="250">
        <f>ROUND(E96*H96,2)</f>
        <v>0</v>
      </c>
      <c r="J96" s="249"/>
      <c r="K96" s="250">
        <f>ROUND(E96*J96,2)</f>
        <v>0</v>
      </c>
      <c r="L96" s="250">
        <v>21</v>
      </c>
      <c r="M96" s="250">
        <f>G96*(1+L96/100)</f>
        <v>0</v>
      </c>
      <c r="N96" s="248">
        <v>0.17244999999999999</v>
      </c>
      <c r="O96" s="248">
        <f>ROUND(E96*N96,2)</f>
        <v>4.07</v>
      </c>
      <c r="P96" s="248">
        <v>0</v>
      </c>
      <c r="Q96" s="248">
        <f>ROUND(E96*P96,2)</f>
        <v>0</v>
      </c>
      <c r="R96" s="250" t="s">
        <v>197</v>
      </c>
      <c r="S96" s="250" t="s">
        <v>122</v>
      </c>
      <c r="T96" s="251" t="s">
        <v>123</v>
      </c>
      <c r="U96" s="232">
        <v>0</v>
      </c>
      <c r="V96" s="232">
        <f>ROUND(E96*U96,2)</f>
        <v>0</v>
      </c>
      <c r="W96" s="232"/>
      <c r="X96" s="232" t="s">
        <v>198</v>
      </c>
      <c r="Y96" s="232" t="s">
        <v>125</v>
      </c>
      <c r="Z96" s="212"/>
      <c r="AA96" s="212"/>
      <c r="AB96" s="212"/>
      <c r="AC96" s="212"/>
      <c r="AD96" s="212"/>
      <c r="AE96" s="212"/>
      <c r="AF96" s="212"/>
      <c r="AG96" s="212" t="s">
        <v>199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29"/>
      <c r="B97" s="230"/>
      <c r="C97" s="265" t="s">
        <v>241</v>
      </c>
      <c r="D97" s="233"/>
      <c r="E97" s="234">
        <v>22.5</v>
      </c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136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29"/>
      <c r="B98" s="230"/>
      <c r="C98" s="266" t="s">
        <v>250</v>
      </c>
      <c r="D98" s="235"/>
      <c r="E98" s="236">
        <v>1.125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136</v>
      </c>
      <c r="AH98" s="212">
        <v>4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45">
        <v>41</v>
      </c>
      <c r="B99" s="246" t="s">
        <v>253</v>
      </c>
      <c r="C99" s="264" t="s">
        <v>254</v>
      </c>
      <c r="D99" s="247" t="s">
        <v>121</v>
      </c>
      <c r="E99" s="248">
        <v>180.39</v>
      </c>
      <c r="F99" s="249"/>
      <c r="G99" s="250">
        <f>ROUND(E99*F99,2)</f>
        <v>0</v>
      </c>
      <c r="H99" s="249"/>
      <c r="I99" s="250">
        <f>ROUND(E99*H99,2)</f>
        <v>0</v>
      </c>
      <c r="J99" s="249"/>
      <c r="K99" s="250">
        <f>ROUND(E99*J99,2)</f>
        <v>0</v>
      </c>
      <c r="L99" s="250">
        <v>21</v>
      </c>
      <c r="M99" s="250">
        <f>G99*(1+L99/100)</f>
        <v>0</v>
      </c>
      <c r="N99" s="248">
        <v>0.1389</v>
      </c>
      <c r="O99" s="248">
        <f>ROUND(E99*N99,2)</f>
        <v>25.06</v>
      </c>
      <c r="P99" s="248">
        <v>0</v>
      </c>
      <c r="Q99" s="248">
        <f>ROUND(E99*P99,2)</f>
        <v>0</v>
      </c>
      <c r="R99" s="250" t="s">
        <v>197</v>
      </c>
      <c r="S99" s="250" t="s">
        <v>122</v>
      </c>
      <c r="T99" s="251" t="s">
        <v>123</v>
      </c>
      <c r="U99" s="232">
        <v>0</v>
      </c>
      <c r="V99" s="232">
        <f>ROUND(E99*U99,2)</f>
        <v>0</v>
      </c>
      <c r="W99" s="232"/>
      <c r="X99" s="232" t="s">
        <v>198</v>
      </c>
      <c r="Y99" s="232" t="s">
        <v>125</v>
      </c>
      <c r="Z99" s="212"/>
      <c r="AA99" s="212"/>
      <c r="AB99" s="212"/>
      <c r="AC99" s="212"/>
      <c r="AD99" s="212"/>
      <c r="AE99" s="212"/>
      <c r="AF99" s="212"/>
      <c r="AG99" s="212" t="s">
        <v>199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29"/>
      <c r="B100" s="230"/>
      <c r="C100" s="265" t="s">
        <v>237</v>
      </c>
      <c r="D100" s="233"/>
      <c r="E100" s="234">
        <v>110.6</v>
      </c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136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29"/>
      <c r="B101" s="230"/>
      <c r="C101" s="265" t="s">
        <v>238</v>
      </c>
      <c r="D101" s="233"/>
      <c r="E101" s="234">
        <v>63.4</v>
      </c>
      <c r="F101" s="232"/>
      <c r="G101" s="232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136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29"/>
      <c r="B102" s="230"/>
      <c r="C102" s="266" t="s">
        <v>250</v>
      </c>
      <c r="D102" s="235"/>
      <c r="E102" s="236">
        <v>8.6999999999999993</v>
      </c>
      <c r="F102" s="232"/>
      <c r="G102" s="232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136</v>
      </c>
      <c r="AH102" s="212">
        <v>4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29"/>
      <c r="B103" s="230"/>
      <c r="C103" s="265" t="s">
        <v>255</v>
      </c>
      <c r="D103" s="233"/>
      <c r="E103" s="234">
        <v>-2.31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136</v>
      </c>
      <c r="AH103" s="212">
        <v>5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45">
        <v>42</v>
      </c>
      <c r="B104" s="246" t="s">
        <v>256</v>
      </c>
      <c r="C104" s="264" t="s">
        <v>257</v>
      </c>
      <c r="D104" s="247" t="s">
        <v>121</v>
      </c>
      <c r="E104" s="248">
        <v>269.68799999999999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48">
        <v>2.9999999999999997E-4</v>
      </c>
      <c r="O104" s="248">
        <f>ROUND(E104*N104,2)</f>
        <v>0.08</v>
      </c>
      <c r="P104" s="248">
        <v>0</v>
      </c>
      <c r="Q104" s="248">
        <f>ROUND(E104*P104,2)</f>
        <v>0</v>
      </c>
      <c r="R104" s="250" t="s">
        <v>197</v>
      </c>
      <c r="S104" s="250" t="s">
        <v>122</v>
      </c>
      <c r="T104" s="251" t="s">
        <v>123</v>
      </c>
      <c r="U104" s="232">
        <v>0</v>
      </c>
      <c r="V104" s="232">
        <f>ROUND(E104*U104,2)</f>
        <v>0</v>
      </c>
      <c r="W104" s="232"/>
      <c r="X104" s="232" t="s">
        <v>198</v>
      </c>
      <c r="Y104" s="232" t="s">
        <v>125</v>
      </c>
      <c r="Z104" s="212"/>
      <c r="AA104" s="212"/>
      <c r="AB104" s="212"/>
      <c r="AC104" s="212"/>
      <c r="AD104" s="212"/>
      <c r="AE104" s="212"/>
      <c r="AF104" s="212"/>
      <c r="AG104" s="212" t="s">
        <v>199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29"/>
      <c r="B105" s="230"/>
      <c r="C105" s="265" t="s">
        <v>166</v>
      </c>
      <c r="D105" s="233"/>
      <c r="E105" s="234">
        <v>224.74</v>
      </c>
      <c r="F105" s="232"/>
      <c r="G105" s="232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32"/>
      <c r="Z105" s="212"/>
      <c r="AA105" s="212"/>
      <c r="AB105" s="212"/>
      <c r="AC105" s="212"/>
      <c r="AD105" s="212"/>
      <c r="AE105" s="212"/>
      <c r="AF105" s="212"/>
      <c r="AG105" s="212" t="s">
        <v>136</v>
      </c>
      <c r="AH105" s="212">
        <v>5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29"/>
      <c r="B106" s="230"/>
      <c r="C106" s="266" t="s">
        <v>258</v>
      </c>
      <c r="D106" s="235"/>
      <c r="E106" s="236">
        <v>44.948</v>
      </c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136</v>
      </c>
      <c r="AH106" s="212">
        <v>4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x14ac:dyDescent="0.2">
      <c r="A107" s="238" t="s">
        <v>117</v>
      </c>
      <c r="B107" s="239" t="s">
        <v>80</v>
      </c>
      <c r="C107" s="262" t="s">
        <v>81</v>
      </c>
      <c r="D107" s="240"/>
      <c r="E107" s="241"/>
      <c r="F107" s="242"/>
      <c r="G107" s="242">
        <f>SUMIF(AG108:AG117,"&lt;&gt;NOR",G108:G117)</f>
        <v>0</v>
      </c>
      <c r="H107" s="242"/>
      <c r="I107" s="242">
        <f>SUM(I108:I117)</f>
        <v>0</v>
      </c>
      <c r="J107" s="242"/>
      <c r="K107" s="242">
        <f>SUM(K108:K117)</f>
        <v>0</v>
      </c>
      <c r="L107" s="242"/>
      <c r="M107" s="242">
        <f>SUM(M108:M117)</f>
        <v>0</v>
      </c>
      <c r="N107" s="241"/>
      <c r="O107" s="241">
        <f>SUM(O108:O117)</f>
        <v>43.25</v>
      </c>
      <c r="P107" s="241"/>
      <c r="Q107" s="241">
        <f>SUM(Q108:Q117)</f>
        <v>0</v>
      </c>
      <c r="R107" s="242"/>
      <c r="S107" s="242"/>
      <c r="T107" s="243"/>
      <c r="U107" s="237"/>
      <c r="V107" s="237">
        <f>SUM(V108:V117)</f>
        <v>46.89</v>
      </c>
      <c r="W107" s="237"/>
      <c r="X107" s="237"/>
      <c r="Y107" s="237"/>
      <c r="AG107" t="s">
        <v>118</v>
      </c>
    </row>
    <row r="108" spans="1:60" ht="22.5" outlineLevel="1" x14ac:dyDescent="0.2">
      <c r="A108" s="245">
        <v>43</v>
      </c>
      <c r="B108" s="246" t="s">
        <v>259</v>
      </c>
      <c r="C108" s="264" t="s">
        <v>260</v>
      </c>
      <c r="D108" s="247" t="s">
        <v>131</v>
      </c>
      <c r="E108" s="248">
        <v>167.9</v>
      </c>
      <c r="F108" s="249"/>
      <c r="G108" s="250">
        <f>ROUND(E108*F108,2)</f>
        <v>0</v>
      </c>
      <c r="H108" s="249"/>
      <c r="I108" s="250">
        <f>ROUND(E108*H108,2)</f>
        <v>0</v>
      </c>
      <c r="J108" s="249"/>
      <c r="K108" s="250">
        <f>ROUND(E108*J108,2)</f>
        <v>0</v>
      </c>
      <c r="L108" s="250">
        <v>21</v>
      </c>
      <c r="M108" s="250">
        <f>G108*(1+L108/100)</f>
        <v>0</v>
      </c>
      <c r="N108" s="248">
        <v>0.188</v>
      </c>
      <c r="O108" s="248">
        <f>ROUND(E108*N108,2)</f>
        <v>31.57</v>
      </c>
      <c r="P108" s="248">
        <v>0</v>
      </c>
      <c r="Q108" s="248">
        <f>ROUND(E108*P108,2)</f>
        <v>0</v>
      </c>
      <c r="R108" s="250"/>
      <c r="S108" s="250" t="s">
        <v>122</v>
      </c>
      <c r="T108" s="251" t="s">
        <v>123</v>
      </c>
      <c r="U108" s="232">
        <v>0.27200000000000002</v>
      </c>
      <c r="V108" s="232">
        <f>ROUND(E108*U108,2)</f>
        <v>45.67</v>
      </c>
      <c r="W108" s="232"/>
      <c r="X108" s="232" t="s">
        <v>124</v>
      </c>
      <c r="Y108" s="232" t="s">
        <v>125</v>
      </c>
      <c r="Z108" s="212"/>
      <c r="AA108" s="212"/>
      <c r="AB108" s="212"/>
      <c r="AC108" s="212"/>
      <c r="AD108" s="212"/>
      <c r="AE108" s="212"/>
      <c r="AF108" s="212"/>
      <c r="AG108" s="212" t="s">
        <v>126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29"/>
      <c r="B109" s="230"/>
      <c r="C109" s="265" t="s">
        <v>261</v>
      </c>
      <c r="D109" s="233"/>
      <c r="E109" s="234">
        <v>167.9</v>
      </c>
      <c r="F109" s="232"/>
      <c r="G109" s="232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136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2.5" outlineLevel="1" x14ac:dyDescent="0.2">
      <c r="A110" s="245">
        <v>44</v>
      </c>
      <c r="B110" s="246" t="s">
        <v>259</v>
      </c>
      <c r="C110" s="264" t="s">
        <v>260</v>
      </c>
      <c r="D110" s="247" t="s">
        <v>131</v>
      </c>
      <c r="E110" s="248">
        <v>4.5</v>
      </c>
      <c r="F110" s="249"/>
      <c r="G110" s="250">
        <f>ROUND(E110*F110,2)</f>
        <v>0</v>
      </c>
      <c r="H110" s="249"/>
      <c r="I110" s="250">
        <f>ROUND(E110*H110,2)</f>
        <v>0</v>
      </c>
      <c r="J110" s="249"/>
      <c r="K110" s="250">
        <f>ROUND(E110*J110,2)</f>
        <v>0</v>
      </c>
      <c r="L110" s="250">
        <v>21</v>
      </c>
      <c r="M110" s="250">
        <f>G110*(1+L110/100)</f>
        <v>0</v>
      </c>
      <c r="N110" s="248">
        <v>0.188</v>
      </c>
      <c r="O110" s="248">
        <f>ROUND(E110*N110,2)</f>
        <v>0.85</v>
      </c>
      <c r="P110" s="248">
        <v>0</v>
      </c>
      <c r="Q110" s="248">
        <f>ROUND(E110*P110,2)</f>
        <v>0</v>
      </c>
      <c r="R110" s="250"/>
      <c r="S110" s="250" t="s">
        <v>122</v>
      </c>
      <c r="T110" s="251" t="s">
        <v>123</v>
      </c>
      <c r="U110" s="232">
        <v>0.27200000000000002</v>
      </c>
      <c r="V110" s="232">
        <f>ROUND(E110*U110,2)</f>
        <v>1.22</v>
      </c>
      <c r="W110" s="232"/>
      <c r="X110" s="232" t="s">
        <v>124</v>
      </c>
      <c r="Y110" s="232" t="s">
        <v>125</v>
      </c>
      <c r="Z110" s="212"/>
      <c r="AA110" s="212"/>
      <c r="AB110" s="212"/>
      <c r="AC110" s="212"/>
      <c r="AD110" s="212"/>
      <c r="AE110" s="212"/>
      <c r="AF110" s="212"/>
      <c r="AG110" s="212" t="s">
        <v>126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">
      <c r="A111" s="229"/>
      <c r="B111" s="230"/>
      <c r="C111" s="265" t="s">
        <v>262</v>
      </c>
      <c r="D111" s="233"/>
      <c r="E111" s="234">
        <v>4.5</v>
      </c>
      <c r="F111" s="232"/>
      <c r="G111" s="232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136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2.5" outlineLevel="1" x14ac:dyDescent="0.2">
      <c r="A112" s="245">
        <v>45</v>
      </c>
      <c r="B112" s="246" t="s">
        <v>263</v>
      </c>
      <c r="C112" s="264" t="s">
        <v>264</v>
      </c>
      <c r="D112" s="247" t="s">
        <v>265</v>
      </c>
      <c r="E112" s="248">
        <v>176.29499999999999</v>
      </c>
      <c r="F112" s="249"/>
      <c r="G112" s="250">
        <f>ROUND(E112*F112,2)</f>
        <v>0</v>
      </c>
      <c r="H112" s="249"/>
      <c r="I112" s="250">
        <f>ROUND(E112*H112,2)</f>
        <v>0</v>
      </c>
      <c r="J112" s="249"/>
      <c r="K112" s="250">
        <f>ROUND(E112*J112,2)</f>
        <v>0</v>
      </c>
      <c r="L112" s="250">
        <v>21</v>
      </c>
      <c r="M112" s="250">
        <f>G112*(1+L112/100)</f>
        <v>0</v>
      </c>
      <c r="N112" s="248">
        <v>0.06</v>
      </c>
      <c r="O112" s="248">
        <f>ROUND(E112*N112,2)</f>
        <v>10.58</v>
      </c>
      <c r="P112" s="248">
        <v>0</v>
      </c>
      <c r="Q112" s="248">
        <f>ROUND(E112*P112,2)</f>
        <v>0</v>
      </c>
      <c r="R112" s="250" t="s">
        <v>197</v>
      </c>
      <c r="S112" s="250" t="s">
        <v>122</v>
      </c>
      <c r="T112" s="251" t="s">
        <v>123</v>
      </c>
      <c r="U112" s="232">
        <v>0</v>
      </c>
      <c r="V112" s="232">
        <f>ROUND(E112*U112,2)</f>
        <v>0</v>
      </c>
      <c r="W112" s="232"/>
      <c r="X112" s="232" t="s">
        <v>198</v>
      </c>
      <c r="Y112" s="232" t="s">
        <v>125</v>
      </c>
      <c r="Z112" s="212"/>
      <c r="AA112" s="212"/>
      <c r="AB112" s="212"/>
      <c r="AC112" s="212"/>
      <c r="AD112" s="212"/>
      <c r="AE112" s="212"/>
      <c r="AF112" s="212"/>
      <c r="AG112" s="212" t="s">
        <v>199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">
      <c r="A113" s="229"/>
      <c r="B113" s="230"/>
      <c r="C113" s="265" t="s">
        <v>266</v>
      </c>
      <c r="D113" s="233"/>
      <c r="E113" s="234">
        <v>167.9</v>
      </c>
      <c r="F113" s="232"/>
      <c r="G113" s="23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136</v>
      </c>
      <c r="AH113" s="212">
        <v>5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29"/>
      <c r="B114" s="230"/>
      <c r="C114" s="266" t="s">
        <v>250</v>
      </c>
      <c r="D114" s="235"/>
      <c r="E114" s="236">
        <v>8.3949999999999996</v>
      </c>
      <c r="F114" s="232"/>
      <c r="G114" s="232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136</v>
      </c>
      <c r="AH114" s="212">
        <v>4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22.5" outlineLevel="1" x14ac:dyDescent="0.2">
      <c r="A115" s="245">
        <v>46</v>
      </c>
      <c r="B115" s="246" t="s">
        <v>267</v>
      </c>
      <c r="C115" s="264" t="s">
        <v>268</v>
      </c>
      <c r="D115" s="247" t="s">
        <v>265</v>
      </c>
      <c r="E115" s="248">
        <v>4.7249999999999996</v>
      </c>
      <c r="F115" s="249"/>
      <c r="G115" s="250">
        <f>ROUND(E115*F115,2)</f>
        <v>0</v>
      </c>
      <c r="H115" s="249"/>
      <c r="I115" s="250">
        <f>ROUND(E115*H115,2)</f>
        <v>0</v>
      </c>
      <c r="J115" s="249"/>
      <c r="K115" s="250">
        <f>ROUND(E115*J115,2)</f>
        <v>0</v>
      </c>
      <c r="L115" s="250">
        <v>21</v>
      </c>
      <c r="M115" s="250">
        <f>G115*(1+L115/100)</f>
        <v>0</v>
      </c>
      <c r="N115" s="248">
        <v>5.1999999999999998E-2</v>
      </c>
      <c r="O115" s="248">
        <f>ROUND(E115*N115,2)</f>
        <v>0.25</v>
      </c>
      <c r="P115" s="248">
        <v>0</v>
      </c>
      <c r="Q115" s="248">
        <f>ROUND(E115*P115,2)</f>
        <v>0</v>
      </c>
      <c r="R115" s="250" t="s">
        <v>197</v>
      </c>
      <c r="S115" s="250" t="s">
        <v>122</v>
      </c>
      <c r="T115" s="251" t="s">
        <v>123</v>
      </c>
      <c r="U115" s="232">
        <v>0</v>
      </c>
      <c r="V115" s="232">
        <f>ROUND(E115*U115,2)</f>
        <v>0</v>
      </c>
      <c r="W115" s="232"/>
      <c r="X115" s="232" t="s">
        <v>198</v>
      </c>
      <c r="Y115" s="232" t="s">
        <v>125</v>
      </c>
      <c r="Z115" s="212"/>
      <c r="AA115" s="212"/>
      <c r="AB115" s="212"/>
      <c r="AC115" s="212"/>
      <c r="AD115" s="212"/>
      <c r="AE115" s="212"/>
      <c r="AF115" s="212"/>
      <c r="AG115" s="212" t="s">
        <v>199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29"/>
      <c r="B116" s="230"/>
      <c r="C116" s="265" t="s">
        <v>269</v>
      </c>
      <c r="D116" s="233"/>
      <c r="E116" s="234">
        <v>4.5</v>
      </c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136</v>
      </c>
      <c r="AH116" s="212">
        <v>5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">
      <c r="A117" s="229"/>
      <c r="B117" s="230"/>
      <c r="C117" s="266" t="s">
        <v>250</v>
      </c>
      <c r="D117" s="235"/>
      <c r="E117" s="236">
        <v>0.22500000000000001</v>
      </c>
      <c r="F117" s="232"/>
      <c r="G117" s="232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136</v>
      </c>
      <c r="AH117" s="212">
        <v>4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x14ac:dyDescent="0.2">
      <c r="A118" s="238" t="s">
        <v>117</v>
      </c>
      <c r="B118" s="239" t="s">
        <v>82</v>
      </c>
      <c r="C118" s="262" t="s">
        <v>83</v>
      </c>
      <c r="D118" s="240"/>
      <c r="E118" s="241"/>
      <c r="F118" s="242"/>
      <c r="G118" s="242">
        <f>SUMIF(AG119:AG122,"&lt;&gt;NOR",G119:G122)</f>
        <v>0</v>
      </c>
      <c r="H118" s="242"/>
      <c r="I118" s="242">
        <f>SUM(I119:I122)</f>
        <v>0</v>
      </c>
      <c r="J118" s="242"/>
      <c r="K118" s="242">
        <f>SUM(K119:K122)</f>
        <v>0</v>
      </c>
      <c r="L118" s="242"/>
      <c r="M118" s="242">
        <f>SUM(M119:M122)</f>
        <v>0</v>
      </c>
      <c r="N118" s="241"/>
      <c r="O118" s="241">
        <f>SUM(O119:O122)</f>
        <v>0</v>
      </c>
      <c r="P118" s="241"/>
      <c r="Q118" s="241">
        <f>SUM(Q119:Q122)</f>
        <v>0</v>
      </c>
      <c r="R118" s="242"/>
      <c r="S118" s="242"/>
      <c r="T118" s="243"/>
      <c r="U118" s="237"/>
      <c r="V118" s="237">
        <f>SUM(V119:V122)</f>
        <v>101.87</v>
      </c>
      <c r="W118" s="237"/>
      <c r="X118" s="237"/>
      <c r="Y118" s="237"/>
      <c r="AG118" t="s">
        <v>118</v>
      </c>
    </row>
    <row r="119" spans="1:60" outlineLevel="1" x14ac:dyDescent="0.2">
      <c r="A119" s="245">
        <v>47</v>
      </c>
      <c r="B119" s="246" t="s">
        <v>270</v>
      </c>
      <c r="C119" s="264" t="s">
        <v>271</v>
      </c>
      <c r="D119" s="247" t="s">
        <v>211</v>
      </c>
      <c r="E119" s="248">
        <v>261.20371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0</v>
      </c>
      <c r="O119" s="248">
        <f>ROUND(E119*N119,2)</f>
        <v>0</v>
      </c>
      <c r="P119" s="248">
        <v>0</v>
      </c>
      <c r="Q119" s="248">
        <f>ROUND(E119*P119,2)</f>
        <v>0</v>
      </c>
      <c r="R119" s="250"/>
      <c r="S119" s="250" t="s">
        <v>122</v>
      </c>
      <c r="T119" s="251" t="s">
        <v>123</v>
      </c>
      <c r="U119" s="232">
        <v>0.39</v>
      </c>
      <c r="V119" s="232">
        <f>ROUND(E119*U119,2)</f>
        <v>101.87</v>
      </c>
      <c r="W119" s="232"/>
      <c r="X119" s="232" t="s">
        <v>272</v>
      </c>
      <c r="Y119" s="232" t="s">
        <v>125</v>
      </c>
      <c r="Z119" s="212"/>
      <c r="AA119" s="212"/>
      <c r="AB119" s="212"/>
      <c r="AC119" s="212"/>
      <c r="AD119" s="212"/>
      <c r="AE119" s="212"/>
      <c r="AF119" s="212"/>
      <c r="AG119" s="212" t="s">
        <v>273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29"/>
      <c r="B120" s="230"/>
      <c r="C120" s="265" t="s">
        <v>274</v>
      </c>
      <c r="D120" s="233"/>
      <c r="E120" s="234"/>
      <c r="F120" s="232"/>
      <c r="G120" s="232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136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22.5" outlineLevel="3" x14ac:dyDescent="0.2">
      <c r="A121" s="229"/>
      <c r="B121" s="230"/>
      <c r="C121" s="265" t="s">
        <v>275</v>
      </c>
      <c r="D121" s="233"/>
      <c r="E121" s="234"/>
      <c r="F121" s="232"/>
      <c r="G121" s="232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136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">
      <c r="A122" s="229"/>
      <c r="B122" s="230"/>
      <c r="C122" s="265" t="s">
        <v>276</v>
      </c>
      <c r="D122" s="233"/>
      <c r="E122" s="234">
        <v>261.20371</v>
      </c>
      <c r="F122" s="232"/>
      <c r="G122" s="232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136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x14ac:dyDescent="0.2">
      <c r="A123" s="238" t="s">
        <v>117</v>
      </c>
      <c r="B123" s="239" t="s">
        <v>84</v>
      </c>
      <c r="C123" s="262" t="s">
        <v>85</v>
      </c>
      <c r="D123" s="240"/>
      <c r="E123" s="241"/>
      <c r="F123" s="242"/>
      <c r="G123" s="242">
        <f>SUMIF(AG124:AG125,"&lt;&gt;NOR",G124:G125)</f>
        <v>0</v>
      </c>
      <c r="H123" s="242"/>
      <c r="I123" s="242">
        <f>SUM(I124:I125)</f>
        <v>0</v>
      </c>
      <c r="J123" s="242"/>
      <c r="K123" s="242">
        <f>SUM(K124:K125)</f>
        <v>0</v>
      </c>
      <c r="L123" s="242"/>
      <c r="M123" s="242">
        <f>SUM(M124:M125)</f>
        <v>0</v>
      </c>
      <c r="N123" s="241"/>
      <c r="O123" s="241">
        <f>SUM(O124:O125)</f>
        <v>0</v>
      </c>
      <c r="P123" s="241"/>
      <c r="Q123" s="241">
        <f>SUM(Q124:Q125)</f>
        <v>0</v>
      </c>
      <c r="R123" s="242"/>
      <c r="S123" s="242"/>
      <c r="T123" s="243"/>
      <c r="U123" s="237"/>
      <c r="V123" s="237">
        <f>SUM(V124:V125)</f>
        <v>2.02</v>
      </c>
      <c r="W123" s="237"/>
      <c r="X123" s="237"/>
      <c r="Y123" s="237"/>
      <c r="AG123" t="s">
        <v>118</v>
      </c>
    </row>
    <row r="124" spans="1:60" outlineLevel="1" x14ac:dyDescent="0.2">
      <c r="A124" s="245">
        <v>48</v>
      </c>
      <c r="B124" s="246" t="s">
        <v>277</v>
      </c>
      <c r="C124" s="264" t="s">
        <v>278</v>
      </c>
      <c r="D124" s="247" t="s">
        <v>121</v>
      </c>
      <c r="E124" s="248">
        <v>12.6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1.7000000000000001E-4</v>
      </c>
      <c r="O124" s="248">
        <f>ROUND(E124*N124,2)</f>
        <v>0</v>
      </c>
      <c r="P124" s="248">
        <v>0</v>
      </c>
      <c r="Q124" s="248">
        <f>ROUND(E124*P124,2)</f>
        <v>0</v>
      </c>
      <c r="R124" s="250"/>
      <c r="S124" s="250" t="s">
        <v>122</v>
      </c>
      <c r="T124" s="251" t="s">
        <v>123</v>
      </c>
      <c r="U124" s="232">
        <v>0.16</v>
      </c>
      <c r="V124" s="232">
        <f>ROUND(E124*U124,2)</f>
        <v>2.02</v>
      </c>
      <c r="W124" s="232"/>
      <c r="X124" s="232" t="s">
        <v>124</v>
      </c>
      <c r="Y124" s="232" t="s">
        <v>125</v>
      </c>
      <c r="Z124" s="212"/>
      <c r="AA124" s="212"/>
      <c r="AB124" s="212"/>
      <c r="AC124" s="212"/>
      <c r="AD124" s="212"/>
      <c r="AE124" s="212"/>
      <c r="AF124" s="212"/>
      <c r="AG124" s="212" t="s">
        <v>126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">
      <c r="A125" s="229"/>
      <c r="B125" s="230"/>
      <c r="C125" s="265" t="s">
        <v>279</v>
      </c>
      <c r="D125" s="233"/>
      <c r="E125" s="234">
        <v>12.6</v>
      </c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136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x14ac:dyDescent="0.2">
      <c r="A126" s="238" t="s">
        <v>117</v>
      </c>
      <c r="B126" s="239" t="s">
        <v>86</v>
      </c>
      <c r="C126" s="262" t="s">
        <v>87</v>
      </c>
      <c r="D126" s="240"/>
      <c r="E126" s="241"/>
      <c r="F126" s="242"/>
      <c r="G126" s="242">
        <f>SUMIF(AG127:AG149,"&lt;&gt;NOR",G127:G149)</f>
        <v>0</v>
      </c>
      <c r="H126" s="242"/>
      <c r="I126" s="242">
        <f>SUM(I127:I149)</f>
        <v>0</v>
      </c>
      <c r="J126" s="242"/>
      <c r="K126" s="242">
        <f>SUM(K127:K149)</f>
        <v>0</v>
      </c>
      <c r="L126" s="242"/>
      <c r="M126" s="242">
        <f>SUM(M127:M149)</f>
        <v>0</v>
      </c>
      <c r="N126" s="241"/>
      <c r="O126" s="241">
        <f>SUM(O127:O149)</f>
        <v>0</v>
      </c>
      <c r="P126" s="241"/>
      <c r="Q126" s="241">
        <f>SUM(Q127:Q149)</f>
        <v>0</v>
      </c>
      <c r="R126" s="242"/>
      <c r="S126" s="242"/>
      <c r="T126" s="243"/>
      <c r="U126" s="237"/>
      <c r="V126" s="237">
        <f>SUM(V127:V149)</f>
        <v>67</v>
      </c>
      <c r="W126" s="237"/>
      <c r="X126" s="237"/>
      <c r="Y126" s="237"/>
      <c r="AG126" t="s">
        <v>118</v>
      </c>
    </row>
    <row r="127" spans="1:60" ht="22.5" outlineLevel="1" x14ac:dyDescent="0.2">
      <c r="A127" s="245">
        <v>49</v>
      </c>
      <c r="B127" s="246" t="s">
        <v>280</v>
      </c>
      <c r="C127" s="264" t="s">
        <v>281</v>
      </c>
      <c r="D127" s="247" t="s">
        <v>211</v>
      </c>
      <c r="E127" s="248">
        <v>75.989999999999995</v>
      </c>
      <c r="F127" s="249"/>
      <c r="G127" s="250">
        <f>ROUND(E127*F127,2)</f>
        <v>0</v>
      </c>
      <c r="H127" s="249"/>
      <c r="I127" s="250">
        <f>ROUND(E127*H127,2)</f>
        <v>0</v>
      </c>
      <c r="J127" s="249"/>
      <c r="K127" s="250">
        <f>ROUND(E127*J127,2)</f>
        <v>0</v>
      </c>
      <c r="L127" s="250">
        <v>21</v>
      </c>
      <c r="M127" s="250">
        <f>G127*(1+L127/100)</f>
        <v>0</v>
      </c>
      <c r="N127" s="248">
        <v>0</v>
      </c>
      <c r="O127" s="248">
        <f>ROUND(E127*N127,2)</f>
        <v>0</v>
      </c>
      <c r="P127" s="248">
        <v>0</v>
      </c>
      <c r="Q127" s="248">
        <f>ROUND(E127*P127,2)</f>
        <v>0</v>
      </c>
      <c r="R127" s="250"/>
      <c r="S127" s="250" t="s">
        <v>282</v>
      </c>
      <c r="T127" s="251" t="s">
        <v>216</v>
      </c>
      <c r="U127" s="232">
        <v>0</v>
      </c>
      <c r="V127" s="232">
        <f>ROUND(E127*U127,2)</f>
        <v>0</v>
      </c>
      <c r="W127" s="232"/>
      <c r="X127" s="232" t="s">
        <v>124</v>
      </c>
      <c r="Y127" s="232" t="s">
        <v>125</v>
      </c>
      <c r="Z127" s="212"/>
      <c r="AA127" s="212"/>
      <c r="AB127" s="212"/>
      <c r="AC127" s="212"/>
      <c r="AD127" s="212"/>
      <c r="AE127" s="212"/>
      <c r="AF127" s="212"/>
      <c r="AG127" s="212" t="s">
        <v>126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29"/>
      <c r="B128" s="230"/>
      <c r="C128" s="265" t="s">
        <v>283</v>
      </c>
      <c r="D128" s="233"/>
      <c r="E128" s="234">
        <v>24.75</v>
      </c>
      <c r="F128" s="232"/>
      <c r="G128" s="232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136</v>
      </c>
      <c r="AH128" s="212">
        <v>7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29"/>
      <c r="B129" s="230"/>
      <c r="C129" s="265" t="s">
        <v>284</v>
      </c>
      <c r="D129" s="233"/>
      <c r="E129" s="234">
        <v>46.44</v>
      </c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136</v>
      </c>
      <c r="AH129" s="212">
        <v>7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29"/>
      <c r="B130" s="230"/>
      <c r="C130" s="265" t="s">
        <v>285</v>
      </c>
      <c r="D130" s="233"/>
      <c r="E130" s="234">
        <v>4.8</v>
      </c>
      <c r="F130" s="232"/>
      <c r="G130" s="232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136</v>
      </c>
      <c r="AH130" s="212">
        <v>7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45">
        <v>50</v>
      </c>
      <c r="B131" s="246" t="s">
        <v>286</v>
      </c>
      <c r="C131" s="264" t="s">
        <v>287</v>
      </c>
      <c r="D131" s="247" t="s">
        <v>211</v>
      </c>
      <c r="E131" s="248">
        <v>35.86</v>
      </c>
      <c r="F131" s="249"/>
      <c r="G131" s="250">
        <f>ROUND(E131*F131,2)</f>
        <v>0</v>
      </c>
      <c r="H131" s="249"/>
      <c r="I131" s="250">
        <f>ROUND(E131*H131,2)</f>
        <v>0</v>
      </c>
      <c r="J131" s="249"/>
      <c r="K131" s="250">
        <f>ROUND(E131*J131,2)</f>
        <v>0</v>
      </c>
      <c r="L131" s="250">
        <v>21</v>
      </c>
      <c r="M131" s="250">
        <f>G131*(1+L131/100)</f>
        <v>0</v>
      </c>
      <c r="N131" s="248">
        <v>0</v>
      </c>
      <c r="O131" s="248">
        <f>ROUND(E131*N131,2)</f>
        <v>0</v>
      </c>
      <c r="P131" s="248">
        <v>0</v>
      </c>
      <c r="Q131" s="248">
        <f>ROUND(E131*P131,2)</f>
        <v>0</v>
      </c>
      <c r="R131" s="250"/>
      <c r="S131" s="250" t="s">
        <v>122</v>
      </c>
      <c r="T131" s="251" t="s">
        <v>123</v>
      </c>
      <c r="U131" s="232">
        <v>0</v>
      </c>
      <c r="V131" s="232">
        <f>ROUND(E131*U131,2)</f>
        <v>0</v>
      </c>
      <c r="W131" s="232"/>
      <c r="X131" s="232" t="s">
        <v>124</v>
      </c>
      <c r="Y131" s="232" t="s">
        <v>125</v>
      </c>
      <c r="Z131" s="212"/>
      <c r="AA131" s="212"/>
      <c r="AB131" s="212"/>
      <c r="AC131" s="212"/>
      <c r="AD131" s="212"/>
      <c r="AE131" s="212"/>
      <c r="AF131" s="212"/>
      <c r="AG131" s="212" t="s">
        <v>126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">
      <c r="A132" s="229"/>
      <c r="B132" s="230"/>
      <c r="C132" s="265" t="s">
        <v>288</v>
      </c>
      <c r="D132" s="233"/>
      <c r="E132" s="234">
        <v>35.86</v>
      </c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136</v>
      </c>
      <c r="AH132" s="212">
        <v>7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45">
        <v>51</v>
      </c>
      <c r="B133" s="246" t="s">
        <v>289</v>
      </c>
      <c r="C133" s="264" t="s">
        <v>290</v>
      </c>
      <c r="D133" s="247" t="s">
        <v>211</v>
      </c>
      <c r="E133" s="248">
        <v>111.85</v>
      </c>
      <c r="F133" s="249"/>
      <c r="G133" s="250">
        <f>ROUND(E133*F133,2)</f>
        <v>0</v>
      </c>
      <c r="H133" s="249"/>
      <c r="I133" s="250">
        <f>ROUND(E133*H133,2)</f>
        <v>0</v>
      </c>
      <c r="J133" s="249"/>
      <c r="K133" s="250">
        <f>ROUND(E133*J133,2)</f>
        <v>0</v>
      </c>
      <c r="L133" s="250">
        <v>21</v>
      </c>
      <c r="M133" s="250">
        <f>G133*(1+L133/100)</f>
        <v>0</v>
      </c>
      <c r="N133" s="248">
        <v>0</v>
      </c>
      <c r="O133" s="248">
        <f>ROUND(E133*N133,2)</f>
        <v>0</v>
      </c>
      <c r="P133" s="248">
        <v>0</v>
      </c>
      <c r="Q133" s="248">
        <f>ROUND(E133*P133,2)</f>
        <v>0</v>
      </c>
      <c r="R133" s="250"/>
      <c r="S133" s="250" t="s">
        <v>122</v>
      </c>
      <c r="T133" s="251" t="s">
        <v>123</v>
      </c>
      <c r="U133" s="232">
        <v>9.9000000000000005E-2</v>
      </c>
      <c r="V133" s="232">
        <f>ROUND(E133*U133,2)</f>
        <v>11.07</v>
      </c>
      <c r="W133" s="232"/>
      <c r="X133" s="232" t="s">
        <v>291</v>
      </c>
      <c r="Y133" s="232" t="s">
        <v>125</v>
      </c>
      <c r="Z133" s="212"/>
      <c r="AA133" s="212"/>
      <c r="AB133" s="212"/>
      <c r="AC133" s="212"/>
      <c r="AD133" s="212"/>
      <c r="AE133" s="212"/>
      <c r="AF133" s="212"/>
      <c r="AG133" s="212" t="s">
        <v>292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2.5" outlineLevel="2" x14ac:dyDescent="0.2">
      <c r="A134" s="229"/>
      <c r="B134" s="230"/>
      <c r="C134" s="265" t="s">
        <v>293</v>
      </c>
      <c r="D134" s="233"/>
      <c r="E134" s="234"/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136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29"/>
      <c r="B135" s="230"/>
      <c r="C135" s="265" t="s">
        <v>294</v>
      </c>
      <c r="D135" s="233"/>
      <c r="E135" s="234"/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136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29"/>
      <c r="B136" s="230"/>
      <c r="C136" s="265" t="s">
        <v>295</v>
      </c>
      <c r="D136" s="233"/>
      <c r="E136" s="234">
        <v>111.85</v>
      </c>
      <c r="F136" s="232"/>
      <c r="G136" s="232"/>
      <c r="H136" s="232"/>
      <c r="I136" s="232"/>
      <c r="J136" s="232"/>
      <c r="K136" s="232"/>
      <c r="L136" s="232"/>
      <c r="M136" s="232"/>
      <c r="N136" s="231"/>
      <c r="O136" s="231"/>
      <c r="P136" s="231"/>
      <c r="Q136" s="231"/>
      <c r="R136" s="232"/>
      <c r="S136" s="232"/>
      <c r="T136" s="232"/>
      <c r="U136" s="232"/>
      <c r="V136" s="232"/>
      <c r="W136" s="232"/>
      <c r="X136" s="232"/>
      <c r="Y136" s="232"/>
      <c r="Z136" s="212"/>
      <c r="AA136" s="212"/>
      <c r="AB136" s="212"/>
      <c r="AC136" s="212"/>
      <c r="AD136" s="212"/>
      <c r="AE136" s="212"/>
      <c r="AF136" s="212"/>
      <c r="AG136" s="212" t="s">
        <v>136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45">
        <v>52</v>
      </c>
      <c r="B137" s="246" t="s">
        <v>296</v>
      </c>
      <c r="C137" s="264" t="s">
        <v>297</v>
      </c>
      <c r="D137" s="247" t="s">
        <v>211</v>
      </c>
      <c r="E137" s="248">
        <v>111.85</v>
      </c>
      <c r="F137" s="249"/>
      <c r="G137" s="250">
        <f>ROUND(E137*F137,2)</f>
        <v>0</v>
      </c>
      <c r="H137" s="249"/>
      <c r="I137" s="250">
        <f>ROUND(E137*H137,2)</f>
        <v>0</v>
      </c>
      <c r="J137" s="249"/>
      <c r="K137" s="250">
        <f>ROUND(E137*J137,2)</f>
        <v>0</v>
      </c>
      <c r="L137" s="250">
        <v>21</v>
      </c>
      <c r="M137" s="250">
        <f>G137*(1+L137/100)</f>
        <v>0</v>
      </c>
      <c r="N137" s="248">
        <v>0</v>
      </c>
      <c r="O137" s="248">
        <f>ROUND(E137*N137,2)</f>
        <v>0</v>
      </c>
      <c r="P137" s="248">
        <v>0</v>
      </c>
      <c r="Q137" s="248">
        <f>ROUND(E137*P137,2)</f>
        <v>0</v>
      </c>
      <c r="R137" s="250"/>
      <c r="S137" s="250" t="s">
        <v>122</v>
      </c>
      <c r="T137" s="251" t="s">
        <v>123</v>
      </c>
      <c r="U137" s="232">
        <v>0.49</v>
      </c>
      <c r="V137" s="232">
        <f>ROUND(E137*U137,2)</f>
        <v>54.81</v>
      </c>
      <c r="W137" s="232"/>
      <c r="X137" s="232" t="s">
        <v>291</v>
      </c>
      <c r="Y137" s="232" t="s">
        <v>125</v>
      </c>
      <c r="Z137" s="212"/>
      <c r="AA137" s="212"/>
      <c r="AB137" s="212"/>
      <c r="AC137" s="212"/>
      <c r="AD137" s="212"/>
      <c r="AE137" s="212"/>
      <c r="AF137" s="212"/>
      <c r="AG137" s="212" t="s">
        <v>292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ht="22.5" outlineLevel="2" x14ac:dyDescent="0.2">
      <c r="A138" s="229"/>
      <c r="B138" s="230"/>
      <c r="C138" s="265" t="s">
        <v>293</v>
      </c>
      <c r="D138" s="233"/>
      <c r="E138" s="234"/>
      <c r="F138" s="232"/>
      <c r="G138" s="23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136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29"/>
      <c r="B139" s="230"/>
      <c r="C139" s="265" t="s">
        <v>294</v>
      </c>
      <c r="D139" s="233"/>
      <c r="E139" s="234"/>
      <c r="F139" s="232"/>
      <c r="G139" s="232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136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29"/>
      <c r="B140" s="230"/>
      <c r="C140" s="265" t="s">
        <v>295</v>
      </c>
      <c r="D140" s="233"/>
      <c r="E140" s="234">
        <v>111.85</v>
      </c>
      <c r="F140" s="232"/>
      <c r="G140" s="232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136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45">
        <v>53</v>
      </c>
      <c r="B141" s="246" t="s">
        <v>298</v>
      </c>
      <c r="C141" s="264" t="s">
        <v>299</v>
      </c>
      <c r="D141" s="247" t="s">
        <v>211</v>
      </c>
      <c r="E141" s="248">
        <v>1565.9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0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122</v>
      </c>
      <c r="T141" s="251" t="s">
        <v>123</v>
      </c>
      <c r="U141" s="232">
        <v>0</v>
      </c>
      <c r="V141" s="232">
        <f>ROUND(E141*U141,2)</f>
        <v>0</v>
      </c>
      <c r="W141" s="232"/>
      <c r="X141" s="232" t="s">
        <v>291</v>
      </c>
      <c r="Y141" s="232" t="s">
        <v>125</v>
      </c>
      <c r="Z141" s="212"/>
      <c r="AA141" s="212"/>
      <c r="AB141" s="212"/>
      <c r="AC141" s="212"/>
      <c r="AD141" s="212"/>
      <c r="AE141" s="212"/>
      <c r="AF141" s="212"/>
      <c r="AG141" s="212" t="s">
        <v>292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29"/>
      <c r="B142" s="230"/>
      <c r="C142" s="267" t="s">
        <v>300</v>
      </c>
      <c r="D142" s="259"/>
      <c r="E142" s="259"/>
      <c r="F142" s="259"/>
      <c r="G142" s="259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301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ht="22.5" outlineLevel="2" x14ac:dyDescent="0.2">
      <c r="A143" s="229"/>
      <c r="B143" s="230"/>
      <c r="C143" s="265" t="s">
        <v>293</v>
      </c>
      <c r="D143" s="233"/>
      <c r="E143" s="234"/>
      <c r="F143" s="232"/>
      <c r="G143" s="232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32"/>
      <c r="Z143" s="212"/>
      <c r="AA143" s="212"/>
      <c r="AB143" s="212"/>
      <c r="AC143" s="212"/>
      <c r="AD143" s="212"/>
      <c r="AE143" s="212"/>
      <c r="AF143" s="212"/>
      <c r="AG143" s="212" t="s">
        <v>136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">
      <c r="A144" s="229"/>
      <c r="B144" s="230"/>
      <c r="C144" s="265" t="s">
        <v>294</v>
      </c>
      <c r="D144" s="233"/>
      <c r="E144" s="234"/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136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">
      <c r="A145" s="229"/>
      <c r="B145" s="230"/>
      <c r="C145" s="265" t="s">
        <v>302</v>
      </c>
      <c r="D145" s="233"/>
      <c r="E145" s="234">
        <v>1565.9</v>
      </c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136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45">
        <v>54</v>
      </c>
      <c r="B146" s="246" t="s">
        <v>303</v>
      </c>
      <c r="C146" s="264" t="s">
        <v>304</v>
      </c>
      <c r="D146" s="247" t="s">
        <v>211</v>
      </c>
      <c r="E146" s="248">
        <v>111.85</v>
      </c>
      <c r="F146" s="249"/>
      <c r="G146" s="250">
        <f>ROUND(E146*F146,2)</f>
        <v>0</v>
      </c>
      <c r="H146" s="249"/>
      <c r="I146" s="250">
        <f>ROUND(E146*H146,2)</f>
        <v>0</v>
      </c>
      <c r="J146" s="249"/>
      <c r="K146" s="250">
        <f>ROUND(E146*J146,2)</f>
        <v>0</v>
      </c>
      <c r="L146" s="250">
        <v>21</v>
      </c>
      <c r="M146" s="250">
        <f>G146*(1+L146/100)</f>
        <v>0</v>
      </c>
      <c r="N146" s="248">
        <v>0</v>
      </c>
      <c r="O146" s="248">
        <f>ROUND(E146*N146,2)</f>
        <v>0</v>
      </c>
      <c r="P146" s="248">
        <v>0</v>
      </c>
      <c r="Q146" s="248">
        <f>ROUND(E146*P146,2)</f>
        <v>0</v>
      </c>
      <c r="R146" s="250"/>
      <c r="S146" s="250" t="s">
        <v>122</v>
      </c>
      <c r="T146" s="251" t="s">
        <v>123</v>
      </c>
      <c r="U146" s="232">
        <v>0.01</v>
      </c>
      <c r="V146" s="232">
        <f>ROUND(E146*U146,2)</f>
        <v>1.1200000000000001</v>
      </c>
      <c r="W146" s="232"/>
      <c r="X146" s="232" t="s">
        <v>291</v>
      </c>
      <c r="Y146" s="232" t="s">
        <v>125</v>
      </c>
      <c r="Z146" s="212"/>
      <c r="AA146" s="212"/>
      <c r="AB146" s="212"/>
      <c r="AC146" s="212"/>
      <c r="AD146" s="212"/>
      <c r="AE146" s="212"/>
      <c r="AF146" s="212"/>
      <c r="AG146" s="212" t="s">
        <v>292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2.5" outlineLevel="2" x14ac:dyDescent="0.2">
      <c r="A147" s="229"/>
      <c r="B147" s="230"/>
      <c r="C147" s="265" t="s">
        <v>293</v>
      </c>
      <c r="D147" s="233"/>
      <c r="E147" s="234"/>
      <c r="F147" s="232"/>
      <c r="G147" s="232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136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2">
      <c r="A148" s="229"/>
      <c r="B148" s="230"/>
      <c r="C148" s="265" t="s">
        <v>294</v>
      </c>
      <c r="D148" s="233"/>
      <c r="E148" s="234"/>
      <c r="F148" s="232"/>
      <c r="G148" s="232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32"/>
      <c r="Z148" s="212"/>
      <c r="AA148" s="212"/>
      <c r="AB148" s="212"/>
      <c r="AC148" s="212"/>
      <c r="AD148" s="212"/>
      <c r="AE148" s="212"/>
      <c r="AF148" s="212"/>
      <c r="AG148" s="212" t="s">
        <v>136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3" x14ac:dyDescent="0.2">
      <c r="A149" s="229"/>
      <c r="B149" s="230"/>
      <c r="C149" s="265" t="s">
        <v>295</v>
      </c>
      <c r="D149" s="233"/>
      <c r="E149" s="234">
        <v>111.85</v>
      </c>
      <c r="F149" s="232"/>
      <c r="G149" s="232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136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x14ac:dyDescent="0.2">
      <c r="A150" s="238" t="s">
        <v>117</v>
      </c>
      <c r="B150" s="239" t="s">
        <v>89</v>
      </c>
      <c r="C150" s="262" t="s">
        <v>29</v>
      </c>
      <c r="D150" s="240"/>
      <c r="E150" s="241"/>
      <c r="F150" s="242"/>
      <c r="G150" s="242">
        <f>SUMIF(AG151:AG184,"&lt;&gt;NOR",G151:G184)</f>
        <v>0</v>
      </c>
      <c r="H150" s="242"/>
      <c r="I150" s="242">
        <f>SUM(I151:I184)</f>
        <v>0</v>
      </c>
      <c r="J150" s="242"/>
      <c r="K150" s="242">
        <f>SUM(K151:K184)</f>
        <v>0</v>
      </c>
      <c r="L150" s="242"/>
      <c r="M150" s="242">
        <f>SUM(M151:M184)</f>
        <v>0</v>
      </c>
      <c r="N150" s="241"/>
      <c r="O150" s="241">
        <f>SUM(O151:O184)</f>
        <v>0</v>
      </c>
      <c r="P150" s="241"/>
      <c r="Q150" s="241">
        <f>SUM(Q151:Q184)</f>
        <v>0</v>
      </c>
      <c r="R150" s="242"/>
      <c r="S150" s="242"/>
      <c r="T150" s="243"/>
      <c r="U150" s="237"/>
      <c r="V150" s="237">
        <f>SUM(V151:V184)</f>
        <v>0</v>
      </c>
      <c r="W150" s="237"/>
      <c r="X150" s="237"/>
      <c r="Y150" s="237"/>
      <c r="AG150" t="s">
        <v>118</v>
      </c>
    </row>
    <row r="151" spans="1:60" outlineLevel="1" x14ac:dyDescent="0.2">
      <c r="A151" s="252">
        <v>55</v>
      </c>
      <c r="B151" s="253" t="s">
        <v>305</v>
      </c>
      <c r="C151" s="263" t="s">
        <v>306</v>
      </c>
      <c r="D151" s="254" t="s">
        <v>307</v>
      </c>
      <c r="E151" s="255">
        <v>1</v>
      </c>
      <c r="F151" s="256"/>
      <c r="G151" s="257">
        <f>ROUND(E151*F151,2)</f>
        <v>0</v>
      </c>
      <c r="H151" s="256"/>
      <c r="I151" s="257">
        <f>ROUND(E151*H151,2)</f>
        <v>0</v>
      </c>
      <c r="J151" s="256"/>
      <c r="K151" s="257">
        <f>ROUND(E151*J151,2)</f>
        <v>0</v>
      </c>
      <c r="L151" s="257">
        <v>21</v>
      </c>
      <c r="M151" s="257">
        <f>G151*(1+L151/100)</f>
        <v>0</v>
      </c>
      <c r="N151" s="255">
        <v>0</v>
      </c>
      <c r="O151" s="255">
        <f>ROUND(E151*N151,2)</f>
        <v>0</v>
      </c>
      <c r="P151" s="255">
        <v>0</v>
      </c>
      <c r="Q151" s="255">
        <f>ROUND(E151*P151,2)</f>
        <v>0</v>
      </c>
      <c r="R151" s="257"/>
      <c r="S151" s="257" t="s">
        <v>215</v>
      </c>
      <c r="T151" s="258" t="s">
        <v>216</v>
      </c>
      <c r="U151" s="232">
        <v>0</v>
      </c>
      <c r="V151" s="232">
        <f>ROUND(E151*U151,2)</f>
        <v>0</v>
      </c>
      <c r="W151" s="232"/>
      <c r="X151" s="232" t="s">
        <v>124</v>
      </c>
      <c r="Y151" s="232" t="s">
        <v>125</v>
      </c>
      <c r="Z151" s="212"/>
      <c r="AA151" s="212"/>
      <c r="AB151" s="212"/>
      <c r="AC151" s="212"/>
      <c r="AD151" s="212"/>
      <c r="AE151" s="212"/>
      <c r="AF151" s="212"/>
      <c r="AG151" s="212" t="s">
        <v>126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ht="22.5" outlineLevel="1" x14ac:dyDescent="0.2">
      <c r="A152" s="245">
        <v>56</v>
      </c>
      <c r="B152" s="246" t="s">
        <v>308</v>
      </c>
      <c r="C152" s="264" t="s">
        <v>309</v>
      </c>
      <c r="D152" s="247" t="s">
        <v>307</v>
      </c>
      <c r="E152" s="248">
        <v>1</v>
      </c>
      <c r="F152" s="249"/>
      <c r="G152" s="250">
        <f>ROUND(E152*F152,2)</f>
        <v>0</v>
      </c>
      <c r="H152" s="249"/>
      <c r="I152" s="250">
        <f>ROUND(E152*H152,2)</f>
        <v>0</v>
      </c>
      <c r="J152" s="249"/>
      <c r="K152" s="250">
        <f>ROUND(E152*J152,2)</f>
        <v>0</v>
      </c>
      <c r="L152" s="250">
        <v>21</v>
      </c>
      <c r="M152" s="250">
        <f>G152*(1+L152/100)</f>
        <v>0</v>
      </c>
      <c r="N152" s="248">
        <v>0</v>
      </c>
      <c r="O152" s="248">
        <f>ROUND(E152*N152,2)</f>
        <v>0</v>
      </c>
      <c r="P152" s="248">
        <v>0</v>
      </c>
      <c r="Q152" s="248">
        <f>ROUND(E152*P152,2)</f>
        <v>0</v>
      </c>
      <c r="R152" s="250"/>
      <c r="S152" s="250" t="s">
        <v>215</v>
      </c>
      <c r="T152" s="251" t="s">
        <v>216</v>
      </c>
      <c r="U152" s="232">
        <v>0</v>
      </c>
      <c r="V152" s="232">
        <f>ROUND(E152*U152,2)</f>
        <v>0</v>
      </c>
      <c r="W152" s="232"/>
      <c r="X152" s="232" t="s">
        <v>124</v>
      </c>
      <c r="Y152" s="232" t="s">
        <v>125</v>
      </c>
      <c r="Z152" s="212"/>
      <c r="AA152" s="212"/>
      <c r="AB152" s="212"/>
      <c r="AC152" s="212"/>
      <c r="AD152" s="212"/>
      <c r="AE152" s="212"/>
      <c r="AF152" s="212"/>
      <c r="AG152" s="212" t="s">
        <v>126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ht="33.75" outlineLevel="2" x14ac:dyDescent="0.2">
      <c r="A153" s="229"/>
      <c r="B153" s="230"/>
      <c r="C153" s="267" t="s">
        <v>310</v>
      </c>
      <c r="D153" s="259"/>
      <c r="E153" s="259"/>
      <c r="F153" s="259"/>
      <c r="G153" s="259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301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60" t="str">
        <f>C153</f>
        <v>Uvedení všech povrchů dotčených stavbou do původního stavu (komunikace, chodníky zeleň, příkopy, propustky), včetně opravy, údržby a průběžného čištění, kropení komunikací užívaných v průběhu stavby</v>
      </c>
      <c r="BB153" s="212"/>
      <c r="BC153" s="212"/>
      <c r="BD153" s="212"/>
      <c r="BE153" s="212"/>
      <c r="BF153" s="212"/>
      <c r="BG153" s="212"/>
      <c r="BH153" s="212"/>
    </row>
    <row r="154" spans="1:60" ht="22.5" outlineLevel="1" x14ac:dyDescent="0.2">
      <c r="A154" s="252">
        <v>57</v>
      </c>
      <c r="B154" s="253" t="s">
        <v>311</v>
      </c>
      <c r="C154" s="263" t="s">
        <v>312</v>
      </c>
      <c r="D154" s="254" t="s">
        <v>307</v>
      </c>
      <c r="E154" s="255">
        <v>1</v>
      </c>
      <c r="F154" s="256"/>
      <c r="G154" s="257">
        <f>ROUND(E154*F154,2)</f>
        <v>0</v>
      </c>
      <c r="H154" s="256"/>
      <c r="I154" s="257">
        <f>ROUND(E154*H154,2)</f>
        <v>0</v>
      </c>
      <c r="J154" s="256"/>
      <c r="K154" s="257">
        <f>ROUND(E154*J154,2)</f>
        <v>0</v>
      </c>
      <c r="L154" s="257">
        <v>21</v>
      </c>
      <c r="M154" s="257">
        <f>G154*(1+L154/100)</f>
        <v>0</v>
      </c>
      <c r="N154" s="255">
        <v>0</v>
      </c>
      <c r="O154" s="255">
        <f>ROUND(E154*N154,2)</f>
        <v>0</v>
      </c>
      <c r="P154" s="255">
        <v>0</v>
      </c>
      <c r="Q154" s="255">
        <f>ROUND(E154*P154,2)</f>
        <v>0</v>
      </c>
      <c r="R154" s="257"/>
      <c r="S154" s="257" t="s">
        <v>215</v>
      </c>
      <c r="T154" s="258" t="s">
        <v>216</v>
      </c>
      <c r="U154" s="232">
        <v>0</v>
      </c>
      <c r="V154" s="232">
        <f>ROUND(E154*U154,2)</f>
        <v>0</v>
      </c>
      <c r="W154" s="232"/>
      <c r="X154" s="232" t="s">
        <v>124</v>
      </c>
      <c r="Y154" s="232" t="s">
        <v>125</v>
      </c>
      <c r="Z154" s="212"/>
      <c r="AA154" s="212"/>
      <c r="AB154" s="212"/>
      <c r="AC154" s="212"/>
      <c r="AD154" s="212"/>
      <c r="AE154" s="212"/>
      <c r="AF154" s="212"/>
      <c r="AG154" s="212" t="s">
        <v>126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45">
        <v>58</v>
      </c>
      <c r="B155" s="246" t="s">
        <v>313</v>
      </c>
      <c r="C155" s="264" t="s">
        <v>314</v>
      </c>
      <c r="D155" s="247" t="s">
        <v>315</v>
      </c>
      <c r="E155" s="248">
        <v>1</v>
      </c>
      <c r="F155" s="249"/>
      <c r="G155" s="250">
        <f>ROUND(E155*F155,2)</f>
        <v>0</v>
      </c>
      <c r="H155" s="249"/>
      <c r="I155" s="250">
        <f>ROUND(E155*H155,2)</f>
        <v>0</v>
      </c>
      <c r="J155" s="249"/>
      <c r="K155" s="250">
        <f>ROUND(E155*J155,2)</f>
        <v>0</v>
      </c>
      <c r="L155" s="250">
        <v>21</v>
      </c>
      <c r="M155" s="250">
        <f>G155*(1+L155/100)</f>
        <v>0</v>
      </c>
      <c r="N155" s="248">
        <v>0</v>
      </c>
      <c r="O155" s="248">
        <f>ROUND(E155*N155,2)</f>
        <v>0</v>
      </c>
      <c r="P155" s="248">
        <v>0</v>
      </c>
      <c r="Q155" s="248">
        <f>ROUND(E155*P155,2)</f>
        <v>0</v>
      </c>
      <c r="R155" s="250"/>
      <c r="S155" s="250" t="s">
        <v>122</v>
      </c>
      <c r="T155" s="251" t="s">
        <v>216</v>
      </c>
      <c r="U155" s="232">
        <v>0</v>
      </c>
      <c r="V155" s="232">
        <f>ROUND(E155*U155,2)</f>
        <v>0</v>
      </c>
      <c r="W155" s="232"/>
      <c r="X155" s="232" t="s">
        <v>316</v>
      </c>
      <c r="Y155" s="232" t="s">
        <v>125</v>
      </c>
      <c r="Z155" s="212"/>
      <c r="AA155" s="212"/>
      <c r="AB155" s="212"/>
      <c r="AC155" s="212"/>
      <c r="AD155" s="212"/>
      <c r="AE155" s="212"/>
      <c r="AF155" s="212"/>
      <c r="AG155" s="212" t="s">
        <v>317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">
      <c r="A156" s="229"/>
      <c r="B156" s="230"/>
      <c r="C156" s="267" t="s">
        <v>358</v>
      </c>
      <c r="D156" s="259"/>
      <c r="E156" s="259"/>
      <c r="F156" s="259"/>
      <c r="G156" s="259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301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ht="22.5" outlineLevel="3" x14ac:dyDescent="0.2">
      <c r="A157" s="229"/>
      <c r="B157" s="230"/>
      <c r="C157" s="268" t="s">
        <v>318</v>
      </c>
      <c r="D157" s="261"/>
      <c r="E157" s="261"/>
      <c r="F157" s="261"/>
      <c r="G157" s="261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301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60" t="str">
        <f>C157</f>
        <v>Vyhotovení protokolu o vytyčení stavby se seznamem souřadnic vytyčených bodů a jejich polohopisnými (S-JTSK) a výškopisnými (Bpv) hodnotami.</v>
      </c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45">
        <v>59</v>
      </c>
      <c r="B158" s="246" t="s">
        <v>319</v>
      </c>
      <c r="C158" s="264" t="s">
        <v>320</v>
      </c>
      <c r="D158" s="247" t="s">
        <v>315</v>
      </c>
      <c r="E158" s="248">
        <v>1</v>
      </c>
      <c r="F158" s="249"/>
      <c r="G158" s="250">
        <f>ROUND(E158*F158,2)</f>
        <v>0</v>
      </c>
      <c r="H158" s="249"/>
      <c r="I158" s="250">
        <f>ROUND(E158*H158,2)</f>
        <v>0</v>
      </c>
      <c r="J158" s="249"/>
      <c r="K158" s="250">
        <f>ROUND(E158*J158,2)</f>
        <v>0</v>
      </c>
      <c r="L158" s="250">
        <v>21</v>
      </c>
      <c r="M158" s="250">
        <f>G158*(1+L158/100)</f>
        <v>0</v>
      </c>
      <c r="N158" s="248">
        <v>0</v>
      </c>
      <c r="O158" s="248">
        <f>ROUND(E158*N158,2)</f>
        <v>0</v>
      </c>
      <c r="P158" s="248">
        <v>0</v>
      </c>
      <c r="Q158" s="248">
        <f>ROUND(E158*P158,2)</f>
        <v>0</v>
      </c>
      <c r="R158" s="250"/>
      <c r="S158" s="250" t="s">
        <v>122</v>
      </c>
      <c r="T158" s="251" t="s">
        <v>216</v>
      </c>
      <c r="U158" s="232">
        <v>0</v>
      </c>
      <c r="V158" s="232">
        <f>ROUND(E158*U158,2)</f>
        <v>0</v>
      </c>
      <c r="W158" s="232"/>
      <c r="X158" s="232" t="s">
        <v>316</v>
      </c>
      <c r="Y158" s="232" t="s">
        <v>125</v>
      </c>
      <c r="Z158" s="212"/>
      <c r="AA158" s="212"/>
      <c r="AB158" s="212"/>
      <c r="AC158" s="212"/>
      <c r="AD158" s="212"/>
      <c r="AE158" s="212"/>
      <c r="AF158" s="212"/>
      <c r="AG158" s="212" t="s">
        <v>317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ht="22.5" outlineLevel="2" x14ac:dyDescent="0.2">
      <c r="A159" s="229"/>
      <c r="B159" s="230"/>
      <c r="C159" s="267" t="s">
        <v>321</v>
      </c>
      <c r="D159" s="259"/>
      <c r="E159" s="259"/>
      <c r="F159" s="259"/>
      <c r="G159" s="259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301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60" t="str">
        <f>C159</f>
        <v>Zaměření a vytýčení stávajících inženýrských sítí v místě stavby z hlediska jejich ochrany při provádění stavby.</v>
      </c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45">
        <v>60</v>
      </c>
      <c r="B160" s="246" t="s">
        <v>322</v>
      </c>
      <c r="C160" s="264" t="s">
        <v>323</v>
      </c>
      <c r="D160" s="247" t="s">
        <v>315</v>
      </c>
      <c r="E160" s="248">
        <v>1</v>
      </c>
      <c r="F160" s="249"/>
      <c r="G160" s="250">
        <f>ROUND(E160*F160,2)</f>
        <v>0</v>
      </c>
      <c r="H160" s="249"/>
      <c r="I160" s="250">
        <f>ROUND(E160*H160,2)</f>
        <v>0</v>
      </c>
      <c r="J160" s="249"/>
      <c r="K160" s="250">
        <f>ROUND(E160*J160,2)</f>
        <v>0</v>
      </c>
      <c r="L160" s="250">
        <v>21</v>
      </c>
      <c r="M160" s="250">
        <f>G160*(1+L160/100)</f>
        <v>0</v>
      </c>
      <c r="N160" s="248">
        <v>0</v>
      </c>
      <c r="O160" s="248">
        <f>ROUND(E160*N160,2)</f>
        <v>0</v>
      </c>
      <c r="P160" s="248">
        <v>0</v>
      </c>
      <c r="Q160" s="248">
        <f>ROUND(E160*P160,2)</f>
        <v>0</v>
      </c>
      <c r="R160" s="250"/>
      <c r="S160" s="250" t="s">
        <v>122</v>
      </c>
      <c r="T160" s="251" t="s">
        <v>216</v>
      </c>
      <c r="U160" s="232">
        <v>0</v>
      </c>
      <c r="V160" s="232">
        <f>ROUND(E160*U160,2)</f>
        <v>0</v>
      </c>
      <c r="W160" s="232"/>
      <c r="X160" s="232" t="s">
        <v>316</v>
      </c>
      <c r="Y160" s="232" t="s">
        <v>125</v>
      </c>
      <c r="Z160" s="212"/>
      <c r="AA160" s="212"/>
      <c r="AB160" s="212"/>
      <c r="AC160" s="212"/>
      <c r="AD160" s="212"/>
      <c r="AE160" s="212"/>
      <c r="AF160" s="212"/>
      <c r="AG160" s="212" t="s">
        <v>317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78.75" outlineLevel="2" x14ac:dyDescent="0.2">
      <c r="A161" s="229"/>
      <c r="B161" s="230"/>
      <c r="C161" s="267" t="s">
        <v>324</v>
      </c>
      <c r="D161" s="259"/>
      <c r="E161" s="259"/>
      <c r="F161" s="259"/>
      <c r="G161" s="259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301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60" t="str">
        <f>C161</f>
        <v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v>
      </c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45">
        <v>61</v>
      </c>
      <c r="B162" s="246" t="s">
        <v>325</v>
      </c>
      <c r="C162" s="264" t="s">
        <v>326</v>
      </c>
      <c r="D162" s="247" t="s">
        <v>315</v>
      </c>
      <c r="E162" s="248">
        <v>1</v>
      </c>
      <c r="F162" s="249"/>
      <c r="G162" s="250">
        <f>ROUND(E162*F162,2)</f>
        <v>0</v>
      </c>
      <c r="H162" s="249"/>
      <c r="I162" s="250">
        <f>ROUND(E162*H162,2)</f>
        <v>0</v>
      </c>
      <c r="J162" s="249"/>
      <c r="K162" s="250">
        <f>ROUND(E162*J162,2)</f>
        <v>0</v>
      </c>
      <c r="L162" s="250">
        <v>21</v>
      </c>
      <c r="M162" s="250">
        <f>G162*(1+L162/100)</f>
        <v>0</v>
      </c>
      <c r="N162" s="248">
        <v>0</v>
      </c>
      <c r="O162" s="248">
        <f>ROUND(E162*N162,2)</f>
        <v>0</v>
      </c>
      <c r="P162" s="248">
        <v>0</v>
      </c>
      <c r="Q162" s="248">
        <f>ROUND(E162*P162,2)</f>
        <v>0</v>
      </c>
      <c r="R162" s="250"/>
      <c r="S162" s="250" t="s">
        <v>122</v>
      </c>
      <c r="T162" s="251" t="s">
        <v>216</v>
      </c>
      <c r="U162" s="232">
        <v>0</v>
      </c>
      <c r="V162" s="232">
        <f>ROUND(E162*U162,2)</f>
        <v>0</v>
      </c>
      <c r="W162" s="232"/>
      <c r="X162" s="232" t="s">
        <v>316</v>
      </c>
      <c r="Y162" s="232" t="s">
        <v>125</v>
      </c>
      <c r="Z162" s="212"/>
      <c r="AA162" s="212"/>
      <c r="AB162" s="212"/>
      <c r="AC162" s="212"/>
      <c r="AD162" s="212"/>
      <c r="AE162" s="212"/>
      <c r="AF162" s="212"/>
      <c r="AG162" s="212" t="s">
        <v>317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ht="33.75" outlineLevel="2" x14ac:dyDescent="0.2">
      <c r="A163" s="229"/>
      <c r="B163" s="230"/>
      <c r="C163" s="267" t="s">
        <v>327</v>
      </c>
      <c r="D163" s="259"/>
      <c r="E163" s="259"/>
      <c r="F163" s="259"/>
      <c r="G163" s="259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301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60" t="str">
        <f>C163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45">
        <v>62</v>
      </c>
      <c r="B164" s="246" t="s">
        <v>328</v>
      </c>
      <c r="C164" s="264" t="s">
        <v>329</v>
      </c>
      <c r="D164" s="247" t="s">
        <v>315</v>
      </c>
      <c r="E164" s="248">
        <v>1</v>
      </c>
      <c r="F164" s="249"/>
      <c r="G164" s="250">
        <f>ROUND(E164*F164,2)</f>
        <v>0</v>
      </c>
      <c r="H164" s="249"/>
      <c r="I164" s="250">
        <f>ROUND(E164*H164,2)</f>
        <v>0</v>
      </c>
      <c r="J164" s="249"/>
      <c r="K164" s="250">
        <f>ROUND(E164*J164,2)</f>
        <v>0</v>
      </c>
      <c r="L164" s="250">
        <v>21</v>
      </c>
      <c r="M164" s="250">
        <f>G164*(1+L164/100)</f>
        <v>0</v>
      </c>
      <c r="N164" s="248">
        <v>0</v>
      </c>
      <c r="O164" s="248">
        <f>ROUND(E164*N164,2)</f>
        <v>0</v>
      </c>
      <c r="P164" s="248">
        <v>0</v>
      </c>
      <c r="Q164" s="248">
        <f>ROUND(E164*P164,2)</f>
        <v>0</v>
      </c>
      <c r="R164" s="250"/>
      <c r="S164" s="250" t="s">
        <v>122</v>
      </c>
      <c r="T164" s="251" t="s">
        <v>216</v>
      </c>
      <c r="U164" s="232">
        <v>0</v>
      </c>
      <c r="V164" s="232">
        <f>ROUND(E164*U164,2)</f>
        <v>0</v>
      </c>
      <c r="W164" s="232"/>
      <c r="X164" s="232" t="s">
        <v>316</v>
      </c>
      <c r="Y164" s="232" t="s">
        <v>125</v>
      </c>
      <c r="Z164" s="212"/>
      <c r="AA164" s="212"/>
      <c r="AB164" s="212"/>
      <c r="AC164" s="212"/>
      <c r="AD164" s="212"/>
      <c r="AE164" s="212"/>
      <c r="AF164" s="212"/>
      <c r="AG164" s="212" t="s">
        <v>317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ht="33.75" outlineLevel="2" x14ac:dyDescent="0.2">
      <c r="A165" s="229"/>
      <c r="B165" s="230"/>
      <c r="C165" s="267" t="s">
        <v>330</v>
      </c>
      <c r="D165" s="259"/>
      <c r="E165" s="259"/>
      <c r="F165" s="259"/>
      <c r="G165" s="259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301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60" t="str">
        <f>C165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45">
        <v>63</v>
      </c>
      <c r="B166" s="246" t="s">
        <v>331</v>
      </c>
      <c r="C166" s="264" t="s">
        <v>332</v>
      </c>
      <c r="D166" s="247" t="s">
        <v>315</v>
      </c>
      <c r="E166" s="248">
        <v>1</v>
      </c>
      <c r="F166" s="249"/>
      <c r="G166" s="250">
        <f>ROUND(E166*F166,2)</f>
        <v>0</v>
      </c>
      <c r="H166" s="249"/>
      <c r="I166" s="250">
        <f>ROUND(E166*H166,2)</f>
        <v>0</v>
      </c>
      <c r="J166" s="249"/>
      <c r="K166" s="250">
        <f>ROUND(E166*J166,2)</f>
        <v>0</v>
      </c>
      <c r="L166" s="250">
        <v>21</v>
      </c>
      <c r="M166" s="250">
        <f>G166*(1+L166/100)</f>
        <v>0</v>
      </c>
      <c r="N166" s="248">
        <v>0</v>
      </c>
      <c r="O166" s="248">
        <f>ROUND(E166*N166,2)</f>
        <v>0</v>
      </c>
      <c r="P166" s="248">
        <v>0</v>
      </c>
      <c r="Q166" s="248">
        <f>ROUND(E166*P166,2)</f>
        <v>0</v>
      </c>
      <c r="R166" s="250"/>
      <c r="S166" s="250" t="s">
        <v>122</v>
      </c>
      <c r="T166" s="251" t="s">
        <v>216</v>
      </c>
      <c r="U166" s="232">
        <v>0</v>
      </c>
      <c r="V166" s="232">
        <f>ROUND(E166*U166,2)</f>
        <v>0</v>
      </c>
      <c r="W166" s="232"/>
      <c r="X166" s="232" t="s">
        <v>316</v>
      </c>
      <c r="Y166" s="232" t="s">
        <v>125</v>
      </c>
      <c r="Z166" s="212"/>
      <c r="AA166" s="212"/>
      <c r="AB166" s="212"/>
      <c r="AC166" s="212"/>
      <c r="AD166" s="212"/>
      <c r="AE166" s="212"/>
      <c r="AF166" s="212"/>
      <c r="AG166" s="212" t="s">
        <v>317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ht="22.5" outlineLevel="2" x14ac:dyDescent="0.2">
      <c r="A167" s="229"/>
      <c r="B167" s="230"/>
      <c r="C167" s="267" t="s">
        <v>333</v>
      </c>
      <c r="D167" s="259"/>
      <c r="E167" s="259"/>
      <c r="F167" s="259"/>
      <c r="G167" s="259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301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60" t="str">
        <f>C167</f>
        <v>Náklady zhotovitele, související s prováděním zkoušek a revizí předepsaných technickými normami, TP nebo objednatelem a které jsou pro provedení díla nezbytné.</v>
      </c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29"/>
      <c r="B168" s="230"/>
      <c r="C168" s="268" t="s">
        <v>334</v>
      </c>
      <c r="D168" s="261"/>
      <c r="E168" s="261"/>
      <c r="F168" s="261"/>
      <c r="G168" s="261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301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29"/>
      <c r="B169" s="230"/>
      <c r="C169" s="268" t="s">
        <v>335</v>
      </c>
      <c r="D169" s="261"/>
      <c r="E169" s="261"/>
      <c r="F169" s="261"/>
      <c r="G169" s="261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301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29"/>
      <c r="B170" s="230"/>
      <c r="C170" s="268" t="s">
        <v>336</v>
      </c>
      <c r="D170" s="261"/>
      <c r="E170" s="261"/>
      <c r="F170" s="261"/>
      <c r="G170" s="261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32"/>
      <c r="Z170" s="212"/>
      <c r="AA170" s="212"/>
      <c r="AB170" s="212"/>
      <c r="AC170" s="212"/>
      <c r="AD170" s="212"/>
      <c r="AE170" s="212"/>
      <c r="AF170" s="212"/>
      <c r="AG170" s="212" t="s">
        <v>301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">
      <c r="A171" s="229"/>
      <c r="B171" s="230"/>
      <c r="C171" s="268" t="s">
        <v>337</v>
      </c>
      <c r="D171" s="261"/>
      <c r="E171" s="261"/>
      <c r="F171" s="261"/>
      <c r="G171" s="261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301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">
      <c r="A172" s="229"/>
      <c r="B172" s="230"/>
      <c r="C172" s="268" t="s">
        <v>338</v>
      </c>
      <c r="D172" s="261"/>
      <c r="E172" s="261"/>
      <c r="F172" s="261"/>
      <c r="G172" s="261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301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29"/>
      <c r="B173" s="230"/>
      <c r="C173" s="268" t="s">
        <v>339</v>
      </c>
      <c r="D173" s="261"/>
      <c r="E173" s="261"/>
      <c r="F173" s="261"/>
      <c r="G173" s="261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32"/>
      <c r="Z173" s="212"/>
      <c r="AA173" s="212"/>
      <c r="AB173" s="212"/>
      <c r="AC173" s="212"/>
      <c r="AD173" s="212"/>
      <c r="AE173" s="212"/>
      <c r="AF173" s="212"/>
      <c r="AG173" s="212" t="s">
        <v>301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29"/>
      <c r="B174" s="230"/>
      <c r="C174" s="268" t="s">
        <v>340</v>
      </c>
      <c r="D174" s="261"/>
      <c r="E174" s="261"/>
      <c r="F174" s="261"/>
      <c r="G174" s="261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301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">
      <c r="A175" s="229"/>
      <c r="B175" s="230"/>
      <c r="C175" s="268" t="s">
        <v>341</v>
      </c>
      <c r="D175" s="261"/>
      <c r="E175" s="261"/>
      <c r="F175" s="261"/>
      <c r="G175" s="261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301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45">
        <v>64</v>
      </c>
      <c r="B176" s="246" t="s">
        <v>342</v>
      </c>
      <c r="C176" s="264" t="s">
        <v>343</v>
      </c>
      <c r="D176" s="247" t="s">
        <v>315</v>
      </c>
      <c r="E176" s="248">
        <v>1</v>
      </c>
      <c r="F176" s="249"/>
      <c r="G176" s="250">
        <f>ROUND(E176*F176,2)</f>
        <v>0</v>
      </c>
      <c r="H176" s="249"/>
      <c r="I176" s="250">
        <f>ROUND(E176*H176,2)</f>
        <v>0</v>
      </c>
      <c r="J176" s="249"/>
      <c r="K176" s="250">
        <f>ROUND(E176*J176,2)</f>
        <v>0</v>
      </c>
      <c r="L176" s="250">
        <v>21</v>
      </c>
      <c r="M176" s="250">
        <f>G176*(1+L176/100)</f>
        <v>0</v>
      </c>
      <c r="N176" s="248">
        <v>0</v>
      </c>
      <c r="O176" s="248">
        <f>ROUND(E176*N176,2)</f>
        <v>0</v>
      </c>
      <c r="P176" s="248">
        <v>0</v>
      </c>
      <c r="Q176" s="248">
        <f>ROUND(E176*P176,2)</f>
        <v>0</v>
      </c>
      <c r="R176" s="250"/>
      <c r="S176" s="250" t="s">
        <v>122</v>
      </c>
      <c r="T176" s="251" t="s">
        <v>216</v>
      </c>
      <c r="U176" s="232">
        <v>0</v>
      </c>
      <c r="V176" s="232">
        <f>ROUND(E176*U176,2)</f>
        <v>0</v>
      </c>
      <c r="W176" s="232"/>
      <c r="X176" s="232" t="s">
        <v>316</v>
      </c>
      <c r="Y176" s="232" t="s">
        <v>125</v>
      </c>
      <c r="Z176" s="212"/>
      <c r="AA176" s="212"/>
      <c r="AB176" s="212"/>
      <c r="AC176" s="212"/>
      <c r="AD176" s="212"/>
      <c r="AE176" s="212"/>
      <c r="AF176" s="212"/>
      <c r="AG176" s="212" t="s">
        <v>317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2.5" outlineLevel="2" x14ac:dyDescent="0.2">
      <c r="A177" s="229"/>
      <c r="B177" s="230"/>
      <c r="C177" s="267" t="s">
        <v>344</v>
      </c>
      <c r="D177" s="259"/>
      <c r="E177" s="259"/>
      <c r="F177" s="259"/>
      <c r="G177" s="259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32"/>
      <c r="Z177" s="212"/>
      <c r="AA177" s="212"/>
      <c r="AB177" s="212"/>
      <c r="AC177" s="212"/>
      <c r="AD177" s="212"/>
      <c r="AE177" s="212"/>
      <c r="AF177" s="212"/>
      <c r="AG177" s="212" t="s">
        <v>301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60" t="str">
        <f>C177</f>
        <v>Náklady na vyhotovení dokumentace skutečného provedení stavby a její předání objednateli v požadované formě a požadovaném počtu.</v>
      </c>
      <c r="BB177" s="212"/>
      <c r="BC177" s="212"/>
      <c r="BD177" s="212"/>
      <c r="BE177" s="212"/>
      <c r="BF177" s="212"/>
      <c r="BG177" s="212"/>
      <c r="BH177" s="212"/>
    </row>
    <row r="178" spans="1:60" ht="22.5" outlineLevel="3" x14ac:dyDescent="0.2">
      <c r="A178" s="229"/>
      <c r="B178" s="230"/>
      <c r="C178" s="268" t="s">
        <v>345</v>
      </c>
      <c r="D178" s="261"/>
      <c r="E178" s="261"/>
      <c r="F178" s="261"/>
      <c r="G178" s="261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32"/>
      <c r="Z178" s="212"/>
      <c r="AA178" s="212"/>
      <c r="AB178" s="212"/>
      <c r="AC178" s="212"/>
      <c r="AD178" s="212"/>
      <c r="AE178" s="212"/>
      <c r="AF178" s="212"/>
      <c r="AG178" s="212" t="s">
        <v>301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60" t="str">
        <f>C178</f>
        <v>- 3x vyhotovení - dokumentace v listinné a 2x na CD vdigitální podobě v souladu se stavebním zákonem a provádějícími předpisy, zakreslení změn PD, vč. revizí, prohlášení o shodě apod.</v>
      </c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45">
        <v>65</v>
      </c>
      <c r="B179" s="246" t="s">
        <v>346</v>
      </c>
      <c r="C179" s="264" t="s">
        <v>347</v>
      </c>
      <c r="D179" s="247" t="s">
        <v>315</v>
      </c>
      <c r="E179" s="248">
        <v>1</v>
      </c>
      <c r="F179" s="249"/>
      <c r="G179" s="250">
        <f>ROUND(E179*F179,2)</f>
        <v>0</v>
      </c>
      <c r="H179" s="249"/>
      <c r="I179" s="250">
        <f>ROUND(E179*H179,2)</f>
        <v>0</v>
      </c>
      <c r="J179" s="249"/>
      <c r="K179" s="250">
        <f>ROUND(E179*J179,2)</f>
        <v>0</v>
      </c>
      <c r="L179" s="250">
        <v>21</v>
      </c>
      <c r="M179" s="250">
        <f>G179*(1+L179/100)</f>
        <v>0</v>
      </c>
      <c r="N179" s="248">
        <v>0</v>
      </c>
      <c r="O179" s="248">
        <f>ROUND(E179*N179,2)</f>
        <v>0</v>
      </c>
      <c r="P179" s="248">
        <v>0</v>
      </c>
      <c r="Q179" s="248">
        <f>ROUND(E179*P179,2)</f>
        <v>0</v>
      </c>
      <c r="R179" s="250"/>
      <c r="S179" s="250" t="s">
        <v>122</v>
      </c>
      <c r="T179" s="251" t="s">
        <v>216</v>
      </c>
      <c r="U179" s="232">
        <v>0</v>
      </c>
      <c r="V179" s="232">
        <f>ROUND(E179*U179,2)</f>
        <v>0</v>
      </c>
      <c r="W179" s="232"/>
      <c r="X179" s="232" t="s">
        <v>316</v>
      </c>
      <c r="Y179" s="232" t="s">
        <v>125</v>
      </c>
      <c r="Z179" s="212"/>
      <c r="AA179" s="212"/>
      <c r="AB179" s="212"/>
      <c r="AC179" s="212"/>
      <c r="AD179" s="212"/>
      <c r="AE179" s="212"/>
      <c r="AF179" s="212"/>
      <c r="AG179" s="212" t="s">
        <v>317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2.5" outlineLevel="2" x14ac:dyDescent="0.2">
      <c r="A180" s="229"/>
      <c r="B180" s="230"/>
      <c r="C180" s="267" t="s">
        <v>348</v>
      </c>
      <c r="D180" s="259"/>
      <c r="E180" s="259"/>
      <c r="F180" s="259"/>
      <c r="G180" s="259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301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60" t="str">
        <f>C180</f>
        <v>- náklady na provedení skutečného zaměření stavby v rozsahu nezbytném pro zápis změny do katastru nemovitostí.</v>
      </c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52">
        <v>66</v>
      </c>
      <c r="B181" s="253" t="s">
        <v>349</v>
      </c>
      <c r="C181" s="263" t="s">
        <v>350</v>
      </c>
      <c r="D181" s="254" t="s">
        <v>315</v>
      </c>
      <c r="E181" s="255">
        <v>1</v>
      </c>
      <c r="F181" s="256"/>
      <c r="G181" s="257">
        <f>ROUND(E181*F181,2)</f>
        <v>0</v>
      </c>
      <c r="H181" s="256"/>
      <c r="I181" s="257">
        <f>ROUND(E181*H181,2)</f>
        <v>0</v>
      </c>
      <c r="J181" s="256"/>
      <c r="K181" s="257">
        <f>ROUND(E181*J181,2)</f>
        <v>0</v>
      </c>
      <c r="L181" s="257">
        <v>21</v>
      </c>
      <c r="M181" s="257">
        <f>G181*(1+L181/100)</f>
        <v>0</v>
      </c>
      <c r="N181" s="255">
        <v>0</v>
      </c>
      <c r="O181" s="255">
        <f>ROUND(E181*N181,2)</f>
        <v>0</v>
      </c>
      <c r="P181" s="255">
        <v>0</v>
      </c>
      <c r="Q181" s="255">
        <f>ROUND(E181*P181,2)</f>
        <v>0</v>
      </c>
      <c r="R181" s="257"/>
      <c r="S181" s="257" t="s">
        <v>215</v>
      </c>
      <c r="T181" s="258" t="s">
        <v>216</v>
      </c>
      <c r="U181" s="232">
        <v>0</v>
      </c>
      <c r="V181" s="232">
        <f>ROUND(E181*U181,2)</f>
        <v>0</v>
      </c>
      <c r="W181" s="232"/>
      <c r="X181" s="232" t="s">
        <v>316</v>
      </c>
      <c r="Y181" s="232" t="s">
        <v>125</v>
      </c>
      <c r="Z181" s="212"/>
      <c r="AA181" s="212"/>
      <c r="AB181" s="212"/>
      <c r="AC181" s="212"/>
      <c r="AD181" s="212"/>
      <c r="AE181" s="212"/>
      <c r="AF181" s="212"/>
      <c r="AG181" s="212" t="s">
        <v>317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45">
        <v>67</v>
      </c>
      <c r="B182" s="246" t="s">
        <v>351</v>
      </c>
      <c r="C182" s="264" t="s">
        <v>352</v>
      </c>
      <c r="D182" s="247" t="s">
        <v>307</v>
      </c>
      <c r="E182" s="248">
        <v>1</v>
      </c>
      <c r="F182" s="249"/>
      <c r="G182" s="250">
        <f>ROUND(E182*F182,2)</f>
        <v>0</v>
      </c>
      <c r="H182" s="249"/>
      <c r="I182" s="250">
        <f>ROUND(E182*H182,2)</f>
        <v>0</v>
      </c>
      <c r="J182" s="249"/>
      <c r="K182" s="250">
        <f>ROUND(E182*J182,2)</f>
        <v>0</v>
      </c>
      <c r="L182" s="250">
        <v>21</v>
      </c>
      <c r="M182" s="250">
        <f>G182*(1+L182/100)</f>
        <v>0</v>
      </c>
      <c r="N182" s="248">
        <v>0</v>
      </c>
      <c r="O182" s="248">
        <f>ROUND(E182*N182,2)</f>
        <v>0</v>
      </c>
      <c r="P182" s="248">
        <v>0</v>
      </c>
      <c r="Q182" s="248">
        <f>ROUND(E182*P182,2)</f>
        <v>0</v>
      </c>
      <c r="R182" s="250"/>
      <c r="S182" s="250" t="s">
        <v>215</v>
      </c>
      <c r="T182" s="251" t="s">
        <v>216</v>
      </c>
      <c r="U182" s="232">
        <v>0</v>
      </c>
      <c r="V182" s="232">
        <f>ROUND(E182*U182,2)</f>
        <v>0</v>
      </c>
      <c r="W182" s="232"/>
      <c r="X182" s="232" t="s">
        <v>316</v>
      </c>
      <c r="Y182" s="232" t="s">
        <v>125</v>
      </c>
      <c r="Z182" s="212"/>
      <c r="AA182" s="212"/>
      <c r="AB182" s="212"/>
      <c r="AC182" s="212"/>
      <c r="AD182" s="212"/>
      <c r="AE182" s="212"/>
      <c r="AF182" s="212"/>
      <c r="AG182" s="212" t="s">
        <v>317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ht="22.5" outlineLevel="2" x14ac:dyDescent="0.2">
      <c r="A183" s="229"/>
      <c r="B183" s="230"/>
      <c r="C183" s="267" t="s">
        <v>353</v>
      </c>
      <c r="D183" s="259"/>
      <c r="E183" s="259"/>
      <c r="F183" s="259"/>
      <c r="G183" s="259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301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60" t="str">
        <f>C183</f>
        <v>Fotodokumentace stavby před zahájením stavby, v průběhu výstavby a po stavbě. Zařazení fotek do fotoalba v časové posloupnosti a popisem činnosti a číslem objektů v listinné a digitální podobě.</v>
      </c>
      <c r="BB183" s="212"/>
      <c r="BC183" s="212"/>
      <c r="BD183" s="212"/>
      <c r="BE183" s="212"/>
      <c r="BF183" s="212"/>
      <c r="BG183" s="212"/>
      <c r="BH183" s="212"/>
    </row>
    <row r="184" spans="1:60" ht="33.75" outlineLevel="3" x14ac:dyDescent="0.2">
      <c r="A184" s="229"/>
      <c r="B184" s="230"/>
      <c r="C184" s="268" t="s">
        <v>354</v>
      </c>
      <c r="D184" s="261"/>
      <c r="E184" s="261"/>
      <c r="F184" s="261"/>
      <c r="G184" s="261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301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60" t="str">
        <f>C184</f>
        <v>Zhotovitel zaznamená průběh prací. Fotky budou dokládat postup prací po jednotlivých dnech a fakturovaných položkách, nasazení jednotlivých mechanizmů, prováděných zkouškách, bude předáno na CD s popisem po jednotlivých dnech.</v>
      </c>
      <c r="BB184" s="212"/>
      <c r="BC184" s="212"/>
      <c r="BD184" s="212"/>
      <c r="BE184" s="212"/>
      <c r="BF184" s="212"/>
      <c r="BG184" s="212"/>
      <c r="BH184" s="212"/>
    </row>
    <row r="185" spans="1:60" x14ac:dyDescent="0.2">
      <c r="A185" s="3"/>
      <c r="B185" s="4"/>
      <c r="C185" s="269"/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AE185">
        <v>12</v>
      </c>
      <c r="AF185">
        <v>21</v>
      </c>
      <c r="AG185" t="s">
        <v>103</v>
      </c>
    </row>
    <row r="186" spans="1:60" x14ac:dyDescent="0.2">
      <c r="A186" s="215"/>
      <c r="B186" s="216" t="s">
        <v>31</v>
      </c>
      <c r="C186" s="270"/>
      <c r="D186" s="217"/>
      <c r="E186" s="218"/>
      <c r="F186" s="218"/>
      <c r="G186" s="244">
        <f>G8+G12+G39+G68+G70+G73+G107+G118+G123+G126+G150</f>
        <v>0</v>
      </c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AE186">
        <f>SUMIF(L7:L184,AE185,G7:G184)</f>
        <v>0</v>
      </c>
      <c r="AF186">
        <f>SUMIF(L7:L184,AF185,G7:G184)</f>
        <v>0</v>
      </c>
      <c r="AG186" t="s">
        <v>355</v>
      </c>
    </row>
    <row r="187" spans="1:60" x14ac:dyDescent="0.2">
      <c r="A187" s="3"/>
      <c r="B187" s="4"/>
      <c r="C187" s="269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60" x14ac:dyDescent="0.2">
      <c r="A188" s="3"/>
      <c r="B188" s="4"/>
      <c r="C188" s="269"/>
      <c r="D188" s="6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60" x14ac:dyDescent="0.2">
      <c r="A189" s="219" t="s">
        <v>356</v>
      </c>
      <c r="B189" s="219"/>
      <c r="C189" s="271"/>
      <c r="D189" s="6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60" x14ac:dyDescent="0.2">
      <c r="A190" s="220"/>
      <c r="B190" s="221"/>
      <c r="C190" s="272"/>
      <c r="D190" s="221"/>
      <c r="E190" s="221"/>
      <c r="F190" s="221"/>
      <c r="G190" s="222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AG190" t="s">
        <v>357</v>
      </c>
    </row>
    <row r="191" spans="1:60" x14ac:dyDescent="0.2">
      <c r="A191" s="223"/>
      <c r="B191" s="224"/>
      <c r="C191" s="273"/>
      <c r="D191" s="224"/>
      <c r="E191" s="224"/>
      <c r="F191" s="224"/>
      <c r="G191" s="225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60" x14ac:dyDescent="0.2">
      <c r="A192" s="223"/>
      <c r="B192" s="224"/>
      <c r="C192" s="273"/>
      <c r="D192" s="224"/>
      <c r="E192" s="224"/>
      <c r="F192" s="224"/>
      <c r="G192" s="225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33" x14ac:dyDescent="0.2">
      <c r="A193" s="223"/>
      <c r="B193" s="224"/>
      <c r="C193" s="273"/>
      <c r="D193" s="224"/>
      <c r="E193" s="224"/>
      <c r="F193" s="224"/>
      <c r="G193" s="225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33" x14ac:dyDescent="0.2">
      <c r="A194" s="226"/>
      <c r="B194" s="227"/>
      <c r="C194" s="274"/>
      <c r="D194" s="227"/>
      <c r="E194" s="227"/>
      <c r="F194" s="227"/>
      <c r="G194" s="228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33" x14ac:dyDescent="0.2">
      <c r="A195" s="3"/>
      <c r="B195" s="4"/>
      <c r="C195" s="269"/>
      <c r="D195" s="6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33" x14ac:dyDescent="0.2">
      <c r="C196" s="275"/>
      <c r="D196" s="10"/>
      <c r="AG196" t="s">
        <v>359</v>
      </c>
    </row>
    <row r="197" spans="1:33" x14ac:dyDescent="0.2">
      <c r="D197" s="10"/>
    </row>
    <row r="198" spans="1:33" x14ac:dyDescent="0.2">
      <c r="D198" s="10"/>
    </row>
    <row r="199" spans="1:33" x14ac:dyDescent="0.2">
      <c r="D199" s="10"/>
    </row>
    <row r="200" spans="1:33" x14ac:dyDescent="0.2">
      <c r="D200" s="10"/>
    </row>
    <row r="201" spans="1:33" x14ac:dyDescent="0.2">
      <c r="D201" s="10"/>
    </row>
    <row r="202" spans="1:33" x14ac:dyDescent="0.2">
      <c r="D202" s="10"/>
    </row>
    <row r="203" spans="1:33" x14ac:dyDescent="0.2">
      <c r="D203" s="10"/>
    </row>
    <row r="204" spans="1:33" x14ac:dyDescent="0.2">
      <c r="D204" s="10"/>
    </row>
    <row r="205" spans="1:33" x14ac:dyDescent="0.2">
      <c r="D205" s="10"/>
    </row>
    <row r="206" spans="1:33" x14ac:dyDescent="0.2">
      <c r="D206" s="10"/>
    </row>
    <row r="207" spans="1:33" x14ac:dyDescent="0.2">
      <c r="D207" s="10"/>
    </row>
    <row r="208" spans="1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S1pRYGCaHkra+dVvtGH95DsY9yNngIq5+7ARy/v+VtMKPuKd5yewMO4hhFEwfejoqnWec7uIHDEc2d78l+XcQ==" saltValue="Mo+y22OSMtervTl64K4b/A==" spinCount="100000" sheet="1" formatRows="0"/>
  <mergeCells count="28">
    <mergeCell ref="C175:G175"/>
    <mergeCell ref="C177:G177"/>
    <mergeCell ref="C178:G178"/>
    <mergeCell ref="C180:G180"/>
    <mergeCell ref="C183:G183"/>
    <mergeCell ref="C184:G184"/>
    <mergeCell ref="C169:G169"/>
    <mergeCell ref="C170:G170"/>
    <mergeCell ref="C171:G171"/>
    <mergeCell ref="C172:G172"/>
    <mergeCell ref="C173:G173"/>
    <mergeCell ref="C174:G174"/>
    <mergeCell ref="C159:G159"/>
    <mergeCell ref="C161:G161"/>
    <mergeCell ref="C163:G163"/>
    <mergeCell ref="C165:G165"/>
    <mergeCell ref="C167:G167"/>
    <mergeCell ref="C168:G168"/>
    <mergeCell ref="A1:G1"/>
    <mergeCell ref="C2:G2"/>
    <mergeCell ref="C3:G3"/>
    <mergeCell ref="C4:G4"/>
    <mergeCell ref="A189:C189"/>
    <mergeCell ref="A190:G194"/>
    <mergeCell ref="C142:G142"/>
    <mergeCell ref="C153:G153"/>
    <mergeCell ref="C156:G156"/>
    <mergeCell ref="C157:G157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SO.06 6.2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'SO.06 6.2 Pol'!Názvy_tisku</vt:lpstr>
      <vt:lpstr>oadresa</vt:lpstr>
      <vt:lpstr>Stavba!Objednatel</vt:lpstr>
      <vt:lpstr>Stavba!Objekt</vt:lpstr>
      <vt:lpstr>'SO.06 6.2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2019-03-19T12:27:02Z</cp:lastPrinted>
  <dcterms:created xsi:type="dcterms:W3CDTF">2009-04-08T07:15:50Z</dcterms:created>
  <dcterms:modified xsi:type="dcterms:W3CDTF">2025-03-15T14:05:46Z</dcterms:modified>
</cp:coreProperties>
</file>